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ncaicedo\Desktop\Combustible Mensual\Septiembre 2022\INF. SUPERVISION PAGO 2\"/>
    </mc:Choice>
  </mc:AlternateContent>
  <xr:revisionPtr revIDLastSave="0" documentId="11_71FC9D08D93468B5F5087D8758CE165D91AC9332" xr6:coauthVersionLast="47" xr6:coauthVersionMax="47" xr10:uidLastSave="{00000000-0000-0000-0000-000000000000}"/>
  <bookViews>
    <workbookView xWindow="0" yWindow="0" windowWidth="28800" windowHeight="12330" firstSheet="1" activeTab="1" xr2:uid="{00000000-000D-0000-FFFF-FFFF00000000}"/>
  </bookViews>
  <sheets>
    <sheet name="Oculta" sheetId="10" state="hidden" r:id="rId1"/>
    <sheet name="Datos revisado ok" sheetId="1" r:id="rId2"/>
    <sheet name="Ley Frontera" sheetId="11" state="hidden" r:id="rId3"/>
  </sheets>
  <externalReferences>
    <externalReference r:id="rId4"/>
  </externalReferences>
  <definedNames>
    <definedName name="_xlnm._FilterDatabase" localSheetId="1" hidden="1">'Datos revisado ok'!$A$1:$I$46</definedName>
    <definedName name="Cantidad">#REF!</definedName>
    <definedName name="EDS">Oculta!$A$3:$B$45</definedName>
    <definedName name="Volumen">Oculta!$A$3:$A$45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1" l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2" i="1"/>
  <c r="B1" i="10" l="1"/>
  <c r="B2" i="10" s="1"/>
  <c r="B40" i="10" s="1"/>
  <c r="A40" i="10" s="1"/>
  <c r="A1" i="10"/>
  <c r="A2" i="10" s="1"/>
  <c r="B15" i="10" l="1"/>
  <c r="A15" i="10" s="1"/>
  <c r="B42" i="10"/>
  <c r="A42" i="10" s="1"/>
  <c r="B44" i="10"/>
  <c r="A44" i="10" s="1"/>
  <c r="B36" i="10"/>
  <c r="A36" i="10" s="1"/>
  <c r="B7" i="10"/>
  <c r="A7" i="10" s="1"/>
  <c r="B3" i="10"/>
  <c r="A3" i="10" s="1"/>
  <c r="B30" i="10"/>
  <c r="A30" i="10" s="1"/>
  <c r="B22" i="10"/>
  <c r="A22" i="10" s="1"/>
  <c r="B32" i="10"/>
  <c r="A32" i="10" s="1"/>
  <c r="B11" i="10"/>
  <c r="A11" i="10" s="1"/>
  <c r="B19" i="10"/>
  <c r="A19" i="10" s="1"/>
  <c r="B6" i="10"/>
  <c r="A6" i="10" s="1"/>
  <c r="B20" i="10"/>
  <c r="A20" i="10" s="1"/>
  <c r="B5" i="10"/>
  <c r="A5" i="10" s="1"/>
  <c r="B8" i="10"/>
  <c r="A8" i="10" s="1"/>
  <c r="B38" i="10"/>
  <c r="A38" i="10" s="1"/>
  <c r="B4" i="10"/>
  <c r="A4" i="10" s="1"/>
  <c r="B37" i="10"/>
  <c r="A37" i="10" s="1"/>
  <c r="B16" i="10"/>
  <c r="A16" i="10" s="1"/>
  <c r="B24" i="10"/>
  <c r="A24" i="10" s="1"/>
  <c r="B43" i="10"/>
  <c r="A43" i="10" s="1"/>
  <c r="B31" i="10"/>
  <c r="A31" i="10" s="1"/>
  <c r="B27" i="10"/>
  <c r="A27" i="10" s="1"/>
  <c r="B33" i="10"/>
  <c r="A33" i="10" s="1"/>
  <c r="B26" i="10"/>
  <c r="A26" i="10" s="1"/>
  <c r="B23" i="10"/>
  <c r="A23" i="10" s="1"/>
  <c r="B41" i="10"/>
  <c r="A41" i="10" s="1"/>
  <c r="B39" i="10"/>
  <c r="A39" i="10" s="1"/>
  <c r="B28" i="10"/>
  <c r="A28" i="10" s="1"/>
  <c r="B9" i="10"/>
  <c r="A9" i="10" s="1"/>
  <c r="B14" i="10"/>
  <c r="A14" i="10" s="1"/>
  <c r="B21" i="10"/>
  <c r="A21" i="10" s="1"/>
  <c r="B10" i="10"/>
  <c r="A10" i="10" s="1"/>
  <c r="B45" i="10"/>
  <c r="A45" i="10" s="1"/>
  <c r="B25" i="10"/>
  <c r="A25" i="10" s="1"/>
  <c r="B18" i="10"/>
  <c r="A18" i="10" s="1"/>
  <c r="B13" i="10"/>
  <c r="A13" i="10" s="1"/>
  <c r="B34" i="10"/>
  <c r="A34" i="10" s="1"/>
  <c r="B35" i="10"/>
  <c r="A35" i="10" s="1"/>
  <c r="B17" i="10"/>
  <c r="A17" i="10" s="1"/>
  <c r="B12" i="10"/>
  <c r="A12" i="10" s="1"/>
  <c r="B29" i="10"/>
  <c r="A29" i="10" s="1"/>
</calcChain>
</file>

<file path=xl/sharedStrings.xml><?xml version="1.0" encoding="utf-8"?>
<sst xmlns="http://schemas.openxmlformats.org/spreadsheetml/2006/main" count="424" uniqueCount="283">
  <si>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</si>
  <si>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</si>
  <si>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</si>
  <si>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</si>
  <si>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</si>
  <si>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</si>
  <si>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</si>
  <si>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</si>
  <si>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</si>
  <si>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</si>
  <si>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</si>
  <si>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</si>
  <si>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</si>
  <si>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</si>
  <si>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</si>
  <si>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</si>
  <si>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</si>
  <si>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</si>
  <si>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</si>
  <si>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</si>
  <si>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Total general</t>
  </si>
  <si>
    <t>Producto</t>
  </si>
  <si>
    <t>Real</t>
  </si>
  <si>
    <t>BIOACEM B8</t>
  </si>
  <si>
    <t>A.C.P.M.</t>
  </si>
  <si>
    <t>GASOLINA CORRIENTE 8% OXIGENADA</t>
  </si>
  <si>
    <t>CORRIENTE</t>
  </si>
  <si>
    <t>GASOLINA CORRIENTE 6% OXIGENADA</t>
  </si>
  <si>
    <t>BIOACEM B10</t>
  </si>
  <si>
    <t>BIODIESEL B10</t>
  </si>
  <si>
    <t>GASOLINA CORRIENTE</t>
  </si>
  <si>
    <t>GASOLINA EXTRA 8% OXIGENADA</t>
  </si>
  <si>
    <t>EXTRA</t>
  </si>
  <si>
    <t>BIODIESEL B8</t>
  </si>
  <si>
    <t xml:space="preserve">BIOACEM B2                              </t>
  </si>
  <si>
    <t xml:space="preserve">BIODIESEL B2                            </t>
  </si>
  <si>
    <t xml:space="preserve">ACPM                                    </t>
  </si>
  <si>
    <t>GASOLINA CORRIENTE OXIGENADA 10%</t>
  </si>
  <si>
    <t>GASOLINA CORRIENTE 5% OXIGENADA</t>
  </si>
  <si>
    <t>GASOLINA CORRIENTE 3% OXIGENADA</t>
  </si>
  <si>
    <t>GASOLINA CORRIENTE 7% OXIGENADA</t>
  </si>
  <si>
    <t>GASOLINA EXTRA 5% OXIGENADA</t>
  </si>
  <si>
    <t>GASOLINA EXTRA 4% OXIGENADA</t>
  </si>
  <si>
    <t>GASOLINA EXTRA 3% OXIGENADA</t>
  </si>
  <si>
    <t>GASOLINA CORRIENTE 4% OXIGENADA</t>
  </si>
  <si>
    <t>GASOLINA EXTRA</t>
  </si>
  <si>
    <t>GAS NATURAL VEHICULAR</t>
  </si>
  <si>
    <t>GNV</t>
  </si>
  <si>
    <t>BIOACEM B2</t>
  </si>
  <si>
    <t>BIODIESEL B9</t>
  </si>
  <si>
    <t>BIOACEM B9</t>
  </si>
  <si>
    <t xml:space="preserve">BIOACEM B8                              </t>
  </si>
  <si>
    <t xml:space="preserve">BIODIESEL B5                            </t>
  </si>
  <si>
    <t>GASOLINA CORRIENTE 3% OXIGENADA.</t>
  </si>
  <si>
    <t>GASOLINA EXTRA 2% OXIGENADA</t>
  </si>
  <si>
    <t xml:space="preserve">GASOLINA EXTRA OXIGENADA 10%            </t>
  </si>
  <si>
    <t>GASOLINA CORRIENTE 2% OXIGENADA</t>
  </si>
  <si>
    <t xml:space="preserve">GASOLINA CORRIENTE 8% OXIGENADA         </t>
  </si>
  <si>
    <t>GASOLINA EXTRA OXIGENADA 10%</t>
  </si>
  <si>
    <t>BIOACEM B5</t>
  </si>
  <si>
    <t xml:space="preserve">GASOLINA CORRIENTE OXIGENADA 10%        </t>
  </si>
  <si>
    <t xml:space="preserve">BIOACEM B7                              </t>
  </si>
  <si>
    <t>BIOACEM B12</t>
  </si>
  <si>
    <t>GASOLINA EXTRA 7% OXIGENADA</t>
  </si>
  <si>
    <t>BIOACEM B11</t>
  </si>
  <si>
    <t>GASOLINA EXTRA 6% OXIGENADA</t>
  </si>
  <si>
    <t>ACPM</t>
  </si>
  <si>
    <t>Comprobante</t>
  </si>
  <si>
    <t>Fecha</t>
  </si>
  <si>
    <t>Hora</t>
  </si>
  <si>
    <t>Placa</t>
  </si>
  <si>
    <t>Kilometraje</t>
  </si>
  <si>
    <t>Volumen</t>
  </si>
  <si>
    <t>Concatenar</t>
  </si>
  <si>
    <t>Precio Especial</t>
  </si>
  <si>
    <t>Valor Factura</t>
  </si>
  <si>
    <t>ID Ceco</t>
  </si>
  <si>
    <t>Codigo Destinatario</t>
  </si>
  <si>
    <t>ID EDS</t>
  </si>
  <si>
    <t>Tipo de Venta</t>
  </si>
  <si>
    <t>5408991</t>
  </si>
  <si>
    <t>02/09/2022</t>
  </si>
  <si>
    <t>18:41</t>
  </si>
  <si>
    <t>OBG442</t>
  </si>
  <si>
    <t>146832.0</t>
  </si>
  <si>
    <t>5407898</t>
  </si>
  <si>
    <t>07:55</t>
  </si>
  <si>
    <t>OLM971</t>
  </si>
  <si>
    <t>118258.0</t>
  </si>
  <si>
    <t>5412392</t>
  </si>
  <si>
    <t>05/09/2022</t>
  </si>
  <si>
    <t>14:04</t>
  </si>
  <si>
    <t>OBI720</t>
  </si>
  <si>
    <t>192414.0</t>
  </si>
  <si>
    <t>5416752</t>
  </si>
  <si>
    <t>08/09/2022</t>
  </si>
  <si>
    <t>08:59</t>
  </si>
  <si>
    <t>118687.0</t>
  </si>
  <si>
    <t>5416679</t>
  </si>
  <si>
    <t>08:19</t>
  </si>
  <si>
    <t>OBI770</t>
  </si>
  <si>
    <t>256033.0</t>
  </si>
  <si>
    <t>5420013</t>
  </si>
  <si>
    <t>10/09/2022</t>
  </si>
  <si>
    <t>08:11</t>
  </si>
  <si>
    <t>OLM972</t>
  </si>
  <si>
    <t>84988.0</t>
  </si>
  <si>
    <t>5422225</t>
  </si>
  <si>
    <t>12/09/2022</t>
  </si>
  <si>
    <t>07:01</t>
  </si>
  <si>
    <t>192671.0</t>
  </si>
  <si>
    <t>5422382</t>
  </si>
  <si>
    <t>08:34</t>
  </si>
  <si>
    <t>OBI772</t>
  </si>
  <si>
    <t>233003.0</t>
  </si>
  <si>
    <t>5424210</t>
  </si>
  <si>
    <t>13/09/2022</t>
  </si>
  <si>
    <t>11:21</t>
  </si>
  <si>
    <t>119087.0</t>
  </si>
  <si>
    <t>6558126</t>
  </si>
  <si>
    <t>07/09/2022</t>
  </si>
  <si>
    <t>05:22</t>
  </si>
  <si>
    <t>OLO563</t>
  </si>
  <si>
    <t>86965.0</t>
  </si>
  <si>
    <t>6554434</t>
  </si>
  <si>
    <t>06:48</t>
  </si>
  <si>
    <t>OKZ959</t>
  </si>
  <si>
    <t>130875.0</t>
  </si>
  <si>
    <t>6567489</t>
  </si>
  <si>
    <t>08:40</t>
  </si>
  <si>
    <t>131505.0</t>
  </si>
  <si>
    <t>5425056</t>
  </si>
  <si>
    <t>19:36</t>
  </si>
  <si>
    <t>OLO562</t>
  </si>
  <si>
    <t>86374.0</t>
  </si>
  <si>
    <t>5422814</t>
  </si>
  <si>
    <t>13:04</t>
  </si>
  <si>
    <t>OBH309</t>
  </si>
  <si>
    <t>210449.0</t>
  </si>
  <si>
    <t>5423940</t>
  </si>
  <si>
    <t>08:48</t>
  </si>
  <si>
    <t>OBH314</t>
  </si>
  <si>
    <t>284939.0</t>
  </si>
  <si>
    <t>5413565</t>
  </si>
  <si>
    <t>06/09/2022</t>
  </si>
  <si>
    <t>09:20</t>
  </si>
  <si>
    <t>210071.0</t>
  </si>
  <si>
    <t>6548801</t>
  </si>
  <si>
    <t>00:57</t>
  </si>
  <si>
    <t>OKZ914</t>
  </si>
  <si>
    <t>64019.0</t>
  </si>
  <si>
    <t>5406244</t>
  </si>
  <si>
    <t>01/09/2022</t>
  </si>
  <si>
    <t>06:37</t>
  </si>
  <si>
    <t>284004.0</t>
  </si>
  <si>
    <t>5407018</t>
  </si>
  <si>
    <t>15:00</t>
  </si>
  <si>
    <t>85994.0</t>
  </si>
  <si>
    <t>5416485</t>
  </si>
  <si>
    <t>03:32</t>
  </si>
  <si>
    <t>OBG527</t>
  </si>
  <si>
    <t>343950.0</t>
  </si>
  <si>
    <t>5415362</t>
  </si>
  <si>
    <t>11:05</t>
  </si>
  <si>
    <t>284524.0</t>
  </si>
  <si>
    <t>5412185</t>
  </si>
  <si>
    <t>11:42</t>
  </si>
  <si>
    <t>284251.0</t>
  </si>
  <si>
    <t>5407346</t>
  </si>
  <si>
    <t>18:24</t>
  </si>
  <si>
    <t>OBI771</t>
  </si>
  <si>
    <t>283574.0</t>
  </si>
  <si>
    <t>5408133</t>
  </si>
  <si>
    <t>10:11</t>
  </si>
  <si>
    <t>232309.0</t>
  </si>
  <si>
    <t>5413798</t>
  </si>
  <si>
    <t>11:19</t>
  </si>
  <si>
    <t>232618.0</t>
  </si>
  <si>
    <t>5418434</t>
  </si>
  <si>
    <t>09/09/2022</t>
  </si>
  <si>
    <t>09:19</t>
  </si>
  <si>
    <t>284728.0</t>
  </si>
  <si>
    <t>5424245</t>
  </si>
  <si>
    <t>11:40</t>
  </si>
  <si>
    <t>87444.0</t>
  </si>
  <si>
    <t>5407793</t>
  </si>
  <si>
    <t>06:17</t>
  </si>
  <si>
    <t>84496.0</t>
  </si>
  <si>
    <t>5414601</t>
  </si>
  <si>
    <t>19:21</t>
  </si>
  <si>
    <t>283925.0</t>
  </si>
  <si>
    <t>6563879</t>
  </si>
  <si>
    <t>23:38</t>
  </si>
  <si>
    <t>64226.0</t>
  </si>
  <si>
    <t>6554437</t>
  </si>
  <si>
    <t>255788.0</t>
  </si>
  <si>
    <t>6560152</t>
  </si>
  <si>
    <t>06:29</t>
  </si>
  <si>
    <t>131205.0</t>
  </si>
  <si>
    <t>6571003</t>
  </si>
  <si>
    <t>14/09/2022</t>
  </si>
  <si>
    <t>07:40</t>
  </si>
  <si>
    <t>131650.0</t>
  </si>
  <si>
    <t>5416586</t>
  </si>
  <si>
    <t>07:07</t>
  </si>
  <si>
    <t>284097.0</t>
  </si>
  <si>
    <t>5419198</t>
  </si>
  <si>
    <t>17:11</t>
  </si>
  <si>
    <t>147120.0</t>
  </si>
  <si>
    <t>5427467</t>
  </si>
  <si>
    <t>15/09/2022</t>
  </si>
  <si>
    <t>11:02</t>
  </si>
  <si>
    <t>85548.0</t>
  </si>
  <si>
    <t>5423475</t>
  </si>
  <si>
    <t>19:56</t>
  </si>
  <si>
    <t>284544.0</t>
  </si>
  <si>
    <t>5423788</t>
  </si>
  <si>
    <t>07:17</t>
  </si>
  <si>
    <t>OBI768</t>
  </si>
  <si>
    <t>224489.0</t>
  </si>
  <si>
    <t>5406254</t>
  </si>
  <si>
    <t>06:54</t>
  </si>
  <si>
    <t>130685.0</t>
  </si>
  <si>
    <t>5413360</t>
  </si>
  <si>
    <t>07:12</t>
  </si>
  <si>
    <t>224193.0</t>
  </si>
  <si>
    <t>5425746</t>
  </si>
  <si>
    <t>10:29</t>
  </si>
  <si>
    <t>256383.0</t>
  </si>
  <si>
    <t>6557773</t>
  </si>
  <si>
    <t>20:19</t>
  </si>
  <si>
    <t>131070.0</t>
  </si>
  <si>
    <t>6563635</t>
  </si>
  <si>
    <t>20:59</t>
  </si>
  <si>
    <t>131355.0</t>
  </si>
  <si>
    <t>6572141</t>
  </si>
  <si>
    <t>18:38</t>
  </si>
  <si>
    <t>64481.0</t>
  </si>
  <si>
    <t>6574195</t>
  </si>
  <si>
    <t>19:46</t>
  </si>
  <si>
    <t>131775.0</t>
  </si>
  <si>
    <t>ok</t>
  </si>
  <si>
    <t>EDS LEY FRONTERA</t>
  </si>
  <si>
    <t>Si</t>
  </si>
  <si>
    <t>EDS EL AMARILLO</t>
  </si>
  <si>
    <t>EDS EL CERRO</t>
  </si>
  <si>
    <t>EDS PELAYA</t>
  </si>
  <si>
    <t>EDS TERMINAL PASTO</t>
  </si>
  <si>
    <t>EDS EL ROSAL</t>
  </si>
  <si>
    <t>EDS ESMERALDA 3</t>
  </si>
  <si>
    <t>EDS ATILA</t>
  </si>
  <si>
    <t>EDS LA ESMERALDA 2</t>
  </si>
  <si>
    <t>EDS CAMIONERO</t>
  </si>
  <si>
    <t>EDS MOCOA</t>
  </si>
  <si>
    <t>EDS PANAMERICANA</t>
  </si>
  <si>
    <t>EDS EL RUBI</t>
  </si>
  <si>
    <t>EDS ARIAS SOLARTE</t>
  </si>
  <si>
    <t>EDS CENTRO DIESEL</t>
  </si>
  <si>
    <t>EDS LA VALLENATA</t>
  </si>
  <si>
    <t>EDS LOS LAGOS PITS</t>
  </si>
  <si>
    <t>EDS SABANA DE LOS TRAPICHES</t>
  </si>
  <si>
    <t>EDS LAS MALVINAS</t>
  </si>
  <si>
    <t>EDS SERVICAR</t>
  </si>
  <si>
    <t>EDS CODI GUATAPURÍ</t>
  </si>
  <si>
    <t>EDS COROZAL</t>
  </si>
  <si>
    <t>EDS BUCARAMANGA</t>
  </si>
  <si>
    <t>SERVICENTRO EL CONDADO</t>
  </si>
  <si>
    <t>EDS LA MULERA</t>
  </si>
  <si>
    <t>EDS BYZA UNO</t>
  </si>
  <si>
    <t>EDS BYZA DOS</t>
  </si>
  <si>
    <t>EDS SERVICENTRO LA VICTORIA</t>
  </si>
  <si>
    <t>EDS AVENIDA SEXTA</t>
  </si>
  <si>
    <t>EDS PLAYAS DEL MIRA KM 54</t>
  </si>
  <si>
    <t>EDS LA MALOCA</t>
  </si>
  <si>
    <t>EDS AEROCARGA</t>
  </si>
  <si>
    <t>EDS EL AMPARO</t>
  </si>
  <si>
    <t>EDS BOMBA LA DON JUANA</t>
  </si>
  <si>
    <t>EDS EL BUQUE S A S</t>
  </si>
  <si>
    <t>EDS ADALUZ</t>
  </si>
  <si>
    <t>EDS FALKONERY</t>
  </si>
  <si>
    <t>EDS BOYACA</t>
  </si>
  <si>
    <t>EDS BRISAS DEL ORINOCO</t>
  </si>
  <si>
    <t>EDS LAS PALMAS DE AGUACHICA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</si>
</sst>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$&quot;\ * #,##0.00_ ;_ &quot;$&quot;\ * \-#,##0.00_ ;_ &quot;$&quot;\ * &quot;-&quot;??_ ;_ @_ "/>
    <numFmt numFmtId="165" formatCode="[$-F400]h:mm:ss\ AM/PM"/>
  </numFmts>
  <fonts count="3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b/>
      <sz val="8"/>
      <color rgb="FFFFFF00"/>
      <name val="Arial"/>
      <family val="2"/>
    </font>
    <font>
      <sz val="7"/>
      <color rgb="FF000000"/>
      <name val="Myriad Web Pro"/>
    </font>
    <font>
      <b/>
      <sz val="9"/>
      <color rgb="FFFFFFFF"/>
      <name val="Terpel Sans"/>
    </font>
    <font>
      <sz val="9"/>
      <color theme="1"/>
      <name val="Terpel Sans"/>
    </font>
    <font>
      <sz val="9"/>
      <color rgb="FFFF0000"/>
      <name val="Calibri"/>
      <family val="2"/>
    </font>
    <font>
      <b/>
      <u val="doubleAccounting"/>
      <sz val="1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4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164" fontId="1" fillId="0" borderId="0" applyFont="0" applyFill="0" applyBorder="0" applyAlignment="0" applyProtection="0"/>
    <xf numFmtId="0" fontId="15" fillId="22" borderId="0" applyNumberFormat="0" applyBorder="0" applyAlignment="0" applyProtection="0"/>
    <xf numFmtId="0" fontId="1" fillId="23" borderId="4" applyNumberFormat="0" applyFont="0" applyAlignment="0" applyProtection="0"/>
    <xf numFmtId="0" fontId="16" fillId="16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2" fillId="0" borderId="8" applyNumberFormat="0" applyFill="0" applyAlignment="0" applyProtection="0"/>
    <xf numFmtId="0" fontId="22" fillId="0" borderId="9" applyNumberFormat="0" applyFill="0" applyAlignment="0" applyProtection="0"/>
  </cellStyleXfs>
  <cellXfs count="5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4" fillId="24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3" fillId="0" borderId="0" xfId="32" applyNumberFormat="1" applyFont="1" applyFill="1" applyBorder="1" applyAlignment="1">
      <alignment horizontal="center"/>
    </xf>
    <xf numFmtId="0" fontId="24" fillId="25" borderId="0" xfId="0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2" fillId="24" borderId="0" xfId="32" applyNumberFormat="1" applyFont="1" applyFill="1" applyBorder="1" applyAlignment="1">
      <alignment horizontal="center" vertical="center"/>
    </xf>
    <xf numFmtId="0" fontId="1" fillId="0" borderId="0" xfId="0" applyFont="1"/>
    <xf numFmtId="0" fontId="25" fillId="0" borderId="11" xfId="0" applyFont="1" applyBorder="1" applyAlignment="1">
      <alignment horizontal="center" vertical="top" wrapText="1" readingOrder="1"/>
    </xf>
    <xf numFmtId="0" fontId="25" fillId="26" borderId="11" xfId="0" applyFont="1" applyFill="1" applyBorder="1" applyAlignment="1">
      <alignment horizontal="center" vertical="top" wrapText="1" readingOrder="1"/>
    </xf>
    <xf numFmtId="0" fontId="25" fillId="0" borderId="0" xfId="0" applyFont="1"/>
    <xf numFmtId="165" fontId="0" fillId="24" borderId="0" xfId="0" applyNumberFormat="1" applyFill="1" applyAlignment="1">
      <alignment horizontal="center" vertical="center"/>
    </xf>
    <xf numFmtId="0" fontId="26" fillId="25" borderId="10" xfId="0" applyFont="1" applyFill="1" applyBorder="1" applyAlignment="1">
      <alignment horizontal="center" vertical="center" wrapText="1"/>
    </xf>
    <xf numFmtId="0" fontId="27" fillId="0" borderId="10" xfId="0" applyFont="1" applyBorder="1"/>
    <xf numFmtId="14" fontId="0" fillId="24" borderId="0" xfId="0" applyNumberFormat="1" applyFill="1" applyAlignment="1">
      <alignment horizontal="center" vertical="center"/>
    </xf>
    <xf numFmtId="164" fontId="0" fillId="24" borderId="0" xfId="32" applyFont="1" applyFill="1" applyBorder="1" applyAlignment="1">
      <alignment horizontal="center" vertical="center"/>
    </xf>
    <xf numFmtId="0" fontId="23" fillId="27" borderId="0" xfId="32" applyNumberFormat="1" applyFont="1" applyFill="1" applyBorder="1" applyAlignment="1">
      <alignment horizontal="center"/>
    </xf>
    <xf numFmtId="0" fontId="28" fillId="28" borderId="0" xfId="32" applyNumberFormat="1" applyFont="1" applyFill="1" applyBorder="1" applyAlignment="1">
      <alignment horizontal="center"/>
    </xf>
    <xf numFmtId="0" fontId="24" fillId="25" borderId="12" xfId="0" applyFont="1" applyFill="1" applyBorder="1" applyAlignment="1">
      <alignment horizontal="center" vertical="center"/>
    </xf>
    <xf numFmtId="14" fontId="24" fillId="25" borderId="13" xfId="0" applyNumberFormat="1" applyFont="1" applyFill="1" applyBorder="1" applyAlignment="1">
      <alignment horizontal="center" vertical="center"/>
    </xf>
    <xf numFmtId="165" fontId="24" fillId="25" borderId="13" xfId="0" applyNumberFormat="1" applyFont="1" applyFill="1" applyBorder="1" applyAlignment="1">
      <alignment horizontal="center" vertical="center"/>
    </xf>
    <xf numFmtId="0" fontId="24" fillId="25" borderId="13" xfId="0" applyFont="1" applyFill="1" applyBorder="1" applyAlignment="1">
      <alignment horizontal="center" vertical="center"/>
    </xf>
    <xf numFmtId="164" fontId="24" fillId="25" borderId="13" xfId="32" applyFont="1" applyFill="1" applyBorder="1" applyAlignment="1">
      <alignment horizontal="center" vertical="center"/>
    </xf>
    <xf numFmtId="164" fontId="24" fillId="25" borderId="14" xfId="32" applyFont="1" applyFill="1" applyBorder="1" applyAlignment="1">
      <alignment horizontal="center" vertical="center"/>
    </xf>
    <xf numFmtId="164" fontId="29" fillId="24" borderId="0" xfId="32" applyFont="1" applyFill="1" applyBorder="1" applyAlignment="1">
      <alignment horizontal="center" vertical="center"/>
    </xf>
    <xf numFmtId="0" fontId="23" fillId="27" borderId="10" xfId="0" applyFont="1" applyFill="1" applyBorder="1" applyAlignment="1">
      <alignment horizontal="center" vertical="center"/>
    </xf>
    <xf numFmtId="164" fontId="23" fillId="27" borderId="10" xfId="32" applyFont="1" applyFill="1" applyBorder="1" applyAlignment="1">
      <alignment horizontal="center" vertical="center"/>
    </xf>
    <xf numFmtId="0" fontId="28" fillId="28" borderId="10" xfId="0" applyFont="1" applyFill="1" applyBorder="1" applyAlignment="1">
      <alignment horizontal="center" vertical="center"/>
    </xf>
    <xf numFmtId="164" fontId="28" fillId="28" borderId="10" xfId="32" applyFont="1" applyFill="1" applyBorder="1" applyAlignment="1">
      <alignment horizontal="center" vertical="center"/>
    </xf>
    <xf numFmtId="164" fontId="23" fillId="27" borderId="16" xfId="32" applyFont="1" applyFill="1" applyBorder="1" applyAlignment="1">
      <alignment horizontal="center" vertical="center"/>
    </xf>
    <xf numFmtId="164" fontId="28" fillId="28" borderId="16" xfId="32" applyFont="1" applyFill="1" applyBorder="1" applyAlignment="1">
      <alignment horizontal="center" vertical="center"/>
    </xf>
    <xf numFmtId="0" fontId="23" fillId="27" borderId="18" xfId="0" applyFont="1" applyFill="1" applyBorder="1" applyAlignment="1">
      <alignment horizontal="center" vertical="center"/>
    </xf>
    <xf numFmtId="164" fontId="23" fillId="27" borderId="18" xfId="32" applyFont="1" applyFill="1" applyBorder="1" applyAlignment="1">
      <alignment horizontal="center" vertical="center"/>
    </xf>
    <xf numFmtId="164" fontId="23" fillId="27" borderId="19" xfId="32" applyFont="1" applyFill="1" applyBorder="1" applyAlignment="1">
      <alignment horizontal="center" vertical="center"/>
    </xf>
    <xf numFmtId="0" fontId="23" fillId="27" borderId="21" xfId="0" applyFont="1" applyFill="1" applyBorder="1" applyAlignment="1">
      <alignment horizontal="center" vertical="center"/>
    </xf>
    <xf numFmtId="164" fontId="23" fillId="27" borderId="21" xfId="32" applyFont="1" applyFill="1" applyBorder="1" applyAlignment="1">
      <alignment horizontal="center" vertical="center"/>
    </xf>
    <xf numFmtId="164" fontId="23" fillId="27" borderId="22" xfId="32" applyFont="1" applyFill="1" applyBorder="1" applyAlignment="1">
      <alignment horizontal="center" vertical="center"/>
    </xf>
    <xf numFmtId="0" fontId="23" fillId="27" borderId="20" xfId="0" applyFont="1" applyFill="1" applyBorder="1" applyAlignment="1">
      <alignment horizontal="center" vertical="center"/>
    </xf>
    <xf numFmtId="14" fontId="23" fillId="27" borderId="21" xfId="0" applyNumberFormat="1" applyFont="1" applyFill="1" applyBorder="1" applyAlignment="1">
      <alignment horizontal="center" vertical="center"/>
    </xf>
    <xf numFmtId="165" fontId="23" fillId="27" borderId="21" xfId="0" applyNumberFormat="1" applyFont="1" applyFill="1" applyBorder="1" applyAlignment="1">
      <alignment horizontal="center" vertical="center"/>
    </xf>
    <xf numFmtId="0" fontId="23" fillId="27" borderId="21" xfId="32" applyNumberFormat="1" applyFont="1" applyFill="1" applyBorder="1" applyAlignment="1">
      <alignment horizontal="center" vertical="center"/>
    </xf>
    <xf numFmtId="0" fontId="23" fillId="27" borderId="15" xfId="0" applyFont="1" applyFill="1" applyBorder="1" applyAlignment="1">
      <alignment horizontal="center" vertical="center"/>
    </xf>
    <xf numFmtId="14" fontId="23" fillId="27" borderId="10" xfId="0" applyNumberFormat="1" applyFont="1" applyFill="1" applyBorder="1" applyAlignment="1">
      <alignment horizontal="center" vertical="center"/>
    </xf>
    <xf numFmtId="165" fontId="23" fillId="27" borderId="10" xfId="0" applyNumberFormat="1" applyFont="1" applyFill="1" applyBorder="1" applyAlignment="1">
      <alignment horizontal="center" vertical="center"/>
    </xf>
    <xf numFmtId="0" fontId="23" fillId="27" borderId="10" xfId="32" applyNumberFormat="1" applyFont="1" applyFill="1" applyBorder="1" applyAlignment="1">
      <alignment horizontal="center" vertical="center"/>
    </xf>
    <xf numFmtId="0" fontId="28" fillId="28" borderId="15" xfId="0" applyFont="1" applyFill="1" applyBorder="1" applyAlignment="1">
      <alignment horizontal="center" vertical="center"/>
    </xf>
    <xf numFmtId="14" fontId="28" fillId="28" borderId="10" xfId="0" applyNumberFormat="1" applyFont="1" applyFill="1" applyBorder="1" applyAlignment="1">
      <alignment horizontal="center" vertical="center"/>
    </xf>
    <xf numFmtId="165" fontId="28" fillId="28" borderId="10" xfId="0" applyNumberFormat="1" applyFont="1" applyFill="1" applyBorder="1" applyAlignment="1">
      <alignment horizontal="center" vertical="center"/>
    </xf>
    <xf numFmtId="0" fontId="28" fillId="28" borderId="10" xfId="32" applyNumberFormat="1" applyFont="1" applyFill="1" applyBorder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27" borderId="18" xfId="0" applyNumberFormat="1" applyFont="1" applyFill="1" applyBorder="1" applyAlignment="1">
      <alignment horizontal="center" vertical="center"/>
    </xf>
    <xf numFmtId="165" fontId="23" fillId="27" borderId="18" xfId="0" applyNumberFormat="1" applyFont="1" applyFill="1" applyBorder="1" applyAlignment="1">
      <alignment horizontal="center" vertical="center"/>
    </xf>
    <xf numFmtId="0" fontId="23" fillId="27" borderId="18" xfId="32" applyNumberFormat="1" applyFont="1" applyFill="1" applyBorder="1" applyAlignment="1">
      <alignment horizontal="center" vertical="center"/>
    </xf>
    <xf numFmtId="0" fontId="1" fillId="24" borderId="0" xfId="32" applyNumberFormat="1" applyFont="1" applyFill="1" applyBorder="1" applyAlignment="1">
      <alignment horizontal="center" vertical="center"/>
    </xf>
    <xf numFmtId="0" fontId="1" fillId="24" borderId="0" xfId="0" applyFont="1" applyFill="1" applyAlignment="1">
      <alignment horizontal="center" vertic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oneda" xfId="32" builtinId="4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C2506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33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dy.bare&#241;o/OneDrive%20-%20Organizaci&#243;n%20TERPEL%20S.A/FACTURACI&#211;N%20RUMBO/7.%20Precios%202022/9.%20Septiembre/BOGOTA%20DISTRITO%201-30%20SEPTIEMBRE%20CEC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"/>
      <sheetName val="PLANTILLA"/>
    </sheetNames>
    <sheetDataSet>
      <sheetData sheetId="0">
        <row r="2">
          <cell r="D2" t="str">
            <v>100080092160865</v>
          </cell>
          <cell r="E2" t="str">
            <v>BOGOTA DISTRITO CAPITAL</v>
          </cell>
          <cell r="F2" t="str">
            <v>EDS TERPEL SAN ANDRES</v>
          </cell>
          <cell r="G2" t="str">
            <v>1M06</v>
          </cell>
          <cell r="H2" t="str">
            <v>Bogotá</v>
          </cell>
          <cell r="I2" t="str">
            <v xml:space="preserve">CC + ESTAMPILLA DEL 2,5% </v>
          </cell>
          <cell r="J2">
            <v>9240.09</v>
          </cell>
          <cell r="K2">
            <v>18514.96</v>
          </cell>
          <cell r="L2">
            <v>9013.43</v>
          </cell>
        </row>
        <row r="3">
          <cell r="D3" t="str">
            <v>10008009928163</v>
          </cell>
          <cell r="E3" t="str">
            <v>BOGOTA DISTRITO CAPITAL</v>
          </cell>
          <cell r="F3" t="str">
            <v>EDS LA JUANA</v>
          </cell>
          <cell r="G3" t="str">
            <v>1M06</v>
          </cell>
          <cell r="H3" t="str">
            <v>Bogotá</v>
          </cell>
          <cell r="I3" t="str">
            <v xml:space="preserve">CC + ESTAMPILLA DEL 3,6% </v>
          </cell>
          <cell r="J3">
            <v>9345.5300000000007</v>
          </cell>
          <cell r="K3">
            <v>18726.23</v>
          </cell>
          <cell r="L3">
            <v>9116.2800000000007</v>
          </cell>
        </row>
        <row r="4">
          <cell r="D4" t="str">
            <v>10008009930163</v>
          </cell>
          <cell r="E4" t="str">
            <v>BOGOTA DISTRITO CAPITAL</v>
          </cell>
          <cell r="F4" t="str">
            <v>EDS PALMAS</v>
          </cell>
          <cell r="G4" t="str">
            <v>1M06</v>
          </cell>
          <cell r="H4" t="str">
            <v>Bogotá</v>
          </cell>
          <cell r="I4" t="str">
            <v xml:space="preserve">CC + ESTAMPILLA DEL 3,6% </v>
          </cell>
          <cell r="J4">
            <v>9345.5300000000007</v>
          </cell>
          <cell r="K4">
            <v>18726.23</v>
          </cell>
          <cell r="L4">
            <v>9116.2800000000007</v>
          </cell>
        </row>
        <row r="5">
          <cell r="D5" t="str">
            <v>10008009988163</v>
          </cell>
          <cell r="E5" t="str">
            <v>BOGOTA DISTRITO CAPITAL</v>
          </cell>
          <cell r="F5" t="str">
            <v>EDS GARROLLANTAS</v>
          </cell>
          <cell r="G5" t="str">
            <v>1M06</v>
          </cell>
          <cell r="H5" t="str">
            <v>Bogotá</v>
          </cell>
          <cell r="I5" t="str">
            <v xml:space="preserve">CC + ESTAMPILLA DEL 3,6% </v>
          </cell>
          <cell r="J5">
            <v>9345.5300000000007</v>
          </cell>
          <cell r="K5">
            <v>18726.23</v>
          </cell>
          <cell r="L5">
            <v>9116.2800000000007</v>
          </cell>
        </row>
        <row r="6">
          <cell r="D6" t="str">
            <v>100080091038163</v>
          </cell>
          <cell r="E6" t="str">
            <v>BOGOTA DISTRITO CAPITAL</v>
          </cell>
          <cell r="F6" t="str">
            <v>EDS VILLA CLAUDIA</v>
          </cell>
          <cell r="G6" t="str">
            <v>1M06</v>
          </cell>
          <cell r="H6" t="str">
            <v>Bogotá</v>
          </cell>
          <cell r="I6" t="str">
            <v xml:space="preserve">CC + ESTAMPILLA DEL 3,6% </v>
          </cell>
          <cell r="J6">
            <v>9345.5300000000007</v>
          </cell>
          <cell r="K6">
            <v>18726.23</v>
          </cell>
          <cell r="L6">
            <v>9116.2800000000007</v>
          </cell>
        </row>
        <row r="7">
          <cell r="D7" t="str">
            <v>100080091039163</v>
          </cell>
          <cell r="E7" t="str">
            <v>BOGOTA DISTRITO CAPITAL</v>
          </cell>
          <cell r="F7" t="str">
            <v>EDS CENTRO BOGOTA</v>
          </cell>
          <cell r="G7" t="str">
            <v>1M06</v>
          </cell>
          <cell r="H7" t="str">
            <v>Bogotá</v>
          </cell>
          <cell r="I7" t="str">
            <v xml:space="preserve">CC + ESTAMPILLA DEL 3,6% </v>
          </cell>
          <cell r="J7">
            <v>9345.5300000000007</v>
          </cell>
          <cell r="K7">
            <v>18726.23</v>
          </cell>
          <cell r="L7">
            <v>9116.2800000000007</v>
          </cell>
        </row>
        <row r="8">
          <cell r="D8" t="str">
            <v>100080091047163</v>
          </cell>
          <cell r="E8" t="str">
            <v>BOGOTA DISTRITO CAPITAL</v>
          </cell>
          <cell r="F8" t="str">
            <v>EDS LAS VEGAS</v>
          </cell>
          <cell r="G8" t="str">
            <v>1M06</v>
          </cell>
          <cell r="H8" t="str">
            <v>Bogotá</v>
          </cell>
          <cell r="I8" t="str">
            <v xml:space="preserve">CC + ESTAMPILLA DEL 3,6% </v>
          </cell>
          <cell r="J8">
            <v>9345.5300000000007</v>
          </cell>
          <cell r="K8">
            <v>18726.23</v>
          </cell>
          <cell r="L8">
            <v>9116.2800000000007</v>
          </cell>
        </row>
        <row r="9">
          <cell r="D9" t="str">
            <v>100080091055163</v>
          </cell>
          <cell r="E9" t="str">
            <v>BOGOTA DISTRITO CAPITAL</v>
          </cell>
          <cell r="F9" t="str">
            <v>EDS LA CONEJERA</v>
          </cell>
          <cell r="G9" t="str">
            <v>1M06</v>
          </cell>
          <cell r="H9" t="str">
            <v>Bogotá</v>
          </cell>
          <cell r="I9" t="str">
            <v xml:space="preserve">CC + ESTAMPILLA DEL 3,6% </v>
          </cell>
          <cell r="J9">
            <v>9345.5300000000007</v>
          </cell>
          <cell r="K9">
            <v>18726.23</v>
          </cell>
          <cell r="L9">
            <v>9116.2800000000007</v>
          </cell>
        </row>
        <row r="10">
          <cell r="D10" t="str">
            <v>100080091061163</v>
          </cell>
          <cell r="E10" t="str">
            <v>BOGOTA DISTRITO CAPITAL</v>
          </cell>
          <cell r="F10" t="str">
            <v>EDS LA 49</v>
          </cell>
          <cell r="G10" t="str">
            <v>1M06</v>
          </cell>
          <cell r="H10" t="str">
            <v>Bogotá</v>
          </cell>
          <cell r="I10" t="str">
            <v xml:space="preserve">CC + ESTAMPILLA DEL 3,6% </v>
          </cell>
          <cell r="J10">
            <v>9345.5300000000007</v>
          </cell>
          <cell r="K10">
            <v>18726.23</v>
          </cell>
          <cell r="L10">
            <v>9116.2800000000007</v>
          </cell>
        </row>
        <row r="11">
          <cell r="D11" t="str">
            <v>100080091069163</v>
          </cell>
          <cell r="E11" t="str">
            <v>BOGOTA DISTRITO CAPITAL</v>
          </cell>
          <cell r="F11" t="str">
            <v>EDS JAVERIANA</v>
          </cell>
          <cell r="G11" t="str">
            <v>1M06</v>
          </cell>
          <cell r="H11" t="str">
            <v>Bogotá</v>
          </cell>
          <cell r="I11" t="str">
            <v xml:space="preserve">CC + ESTAMPILLA DEL 3,6% </v>
          </cell>
          <cell r="J11">
            <v>9345.5300000000007</v>
          </cell>
          <cell r="K11">
            <v>18726.23</v>
          </cell>
          <cell r="L11">
            <v>9116.2800000000007</v>
          </cell>
        </row>
        <row r="12">
          <cell r="D12" t="str">
            <v>100080091103163</v>
          </cell>
          <cell r="E12" t="str">
            <v>BOGOTA DISTRITO CAPITAL</v>
          </cell>
          <cell r="F12" t="str">
            <v>EDS AVDA BOYACA</v>
          </cell>
          <cell r="G12" t="str">
            <v>1M06</v>
          </cell>
          <cell r="H12" t="str">
            <v>Bogotá</v>
          </cell>
          <cell r="I12" t="str">
            <v xml:space="preserve">CC + ESTAMPILLA DEL 3,6% </v>
          </cell>
          <cell r="J12">
            <v>9345.5300000000007</v>
          </cell>
          <cell r="K12">
            <v>18726.23</v>
          </cell>
          <cell r="L12">
            <v>9116.2800000000007</v>
          </cell>
        </row>
        <row r="13">
          <cell r="D13" t="str">
            <v>100080091104163</v>
          </cell>
          <cell r="E13" t="str">
            <v>BOGOTA DISTRITO CAPITAL</v>
          </cell>
          <cell r="F13" t="str">
            <v>EDS EL GANADERO</v>
          </cell>
          <cell r="G13" t="str">
            <v>1M06</v>
          </cell>
          <cell r="H13" t="str">
            <v>Bogotá</v>
          </cell>
          <cell r="I13" t="str">
            <v xml:space="preserve">CC + ESTAMPILLA DEL 3,6% </v>
          </cell>
          <cell r="J13">
            <v>9345.5300000000007</v>
          </cell>
          <cell r="K13">
            <v>18726.23</v>
          </cell>
          <cell r="L13">
            <v>9116.2800000000007</v>
          </cell>
        </row>
        <row r="14">
          <cell r="D14" t="str">
            <v>100080091105163</v>
          </cell>
          <cell r="E14" t="str">
            <v>BOGOTA DISTRITO CAPITAL</v>
          </cell>
          <cell r="F14" t="str">
            <v>EDS TERPEL CARRERA</v>
          </cell>
          <cell r="G14" t="str">
            <v>1M06</v>
          </cell>
          <cell r="H14" t="str">
            <v>Bogotá</v>
          </cell>
          <cell r="I14" t="str">
            <v xml:space="preserve">CC + ESTAMPILLA DEL 3,6% </v>
          </cell>
          <cell r="J14">
            <v>9345.5300000000007</v>
          </cell>
          <cell r="K14">
            <v>18726.23</v>
          </cell>
          <cell r="L14">
            <v>9116.2800000000007</v>
          </cell>
        </row>
        <row r="15">
          <cell r="D15" t="str">
            <v>100080091358163</v>
          </cell>
          <cell r="E15" t="str">
            <v>BOGOTA DISTRITO CAPITAL</v>
          </cell>
          <cell r="F15" t="str">
            <v>EDS PALOQUEMAO</v>
          </cell>
          <cell r="G15" t="str">
            <v>1M06</v>
          </cell>
          <cell r="H15" t="str">
            <v>Bogotá</v>
          </cell>
          <cell r="I15" t="str">
            <v xml:space="preserve">CC + ESTAMPILLA DEL 3,6% </v>
          </cell>
          <cell r="J15">
            <v>9345.5300000000007</v>
          </cell>
          <cell r="K15">
            <v>18726.23</v>
          </cell>
          <cell r="L15">
            <v>9116.2800000000007</v>
          </cell>
        </row>
        <row r="16">
          <cell r="D16" t="str">
            <v>100080091555163</v>
          </cell>
          <cell r="E16" t="str">
            <v>BOGOTA DISTRITO CAPITAL</v>
          </cell>
          <cell r="F16" t="str">
            <v>EDS AMERICAS BOGOTA</v>
          </cell>
          <cell r="G16" t="str">
            <v>1M06</v>
          </cell>
          <cell r="H16" t="str">
            <v>Bogotá</v>
          </cell>
          <cell r="I16" t="str">
            <v xml:space="preserve">CC + ESTAMPILLA DEL 3,6% </v>
          </cell>
          <cell r="J16">
            <v>9345.5300000000007</v>
          </cell>
          <cell r="K16">
            <v>18726.23</v>
          </cell>
          <cell r="L16">
            <v>9116.2800000000007</v>
          </cell>
        </row>
        <row r="17">
          <cell r="D17" t="str">
            <v>10008009928164</v>
          </cell>
          <cell r="E17" t="str">
            <v>BOGOTA DISTRITO CAPITAL</v>
          </cell>
          <cell r="F17" t="str">
            <v>EDS LA JUANA</v>
          </cell>
          <cell r="G17" t="str">
            <v>1M06</v>
          </cell>
          <cell r="H17" t="str">
            <v>Bogotá</v>
          </cell>
          <cell r="I17" t="str">
            <v xml:space="preserve">COLOMBIA COMPRA SIN ESTAMPILLAS </v>
          </cell>
          <cell r="J17">
            <v>9009.09</v>
          </cell>
          <cell r="K17">
            <v>18052.09</v>
          </cell>
          <cell r="L17">
            <v>8788.09</v>
          </cell>
        </row>
        <row r="18">
          <cell r="D18" t="str">
            <v>10008009930164</v>
          </cell>
          <cell r="E18" t="str">
            <v>BOGOTA DISTRITO CAPITAL</v>
          </cell>
          <cell r="F18" t="str">
            <v>EDS PALMAS</v>
          </cell>
          <cell r="G18" t="str">
            <v>1M06</v>
          </cell>
          <cell r="H18" t="str">
            <v>Bogotá</v>
          </cell>
          <cell r="I18" t="str">
            <v xml:space="preserve">COLOMBIA COMPRA SIN ESTAMPILLAS </v>
          </cell>
          <cell r="J18">
            <v>9009.09</v>
          </cell>
          <cell r="K18">
            <v>18052.09</v>
          </cell>
          <cell r="L18">
            <v>8788.09</v>
          </cell>
        </row>
        <row r="19">
          <cell r="D19" t="str">
            <v>10008009988164</v>
          </cell>
          <cell r="E19" t="str">
            <v>BOGOTA DISTRITO CAPITAL</v>
          </cell>
          <cell r="F19" t="str">
            <v>EDS GARROLLANTAS</v>
          </cell>
          <cell r="G19" t="str">
            <v>1M06</v>
          </cell>
          <cell r="H19" t="str">
            <v>Bogotá</v>
          </cell>
          <cell r="I19" t="str">
            <v xml:space="preserve">COLOMBIA COMPRA SIN ESTAMPILLAS </v>
          </cell>
          <cell r="J19">
            <v>9009.09</v>
          </cell>
          <cell r="K19">
            <v>18052.09</v>
          </cell>
          <cell r="L19">
            <v>8788.09</v>
          </cell>
        </row>
        <row r="20">
          <cell r="D20" t="str">
            <v>100080091038164</v>
          </cell>
          <cell r="E20" t="str">
            <v>BOGOTA DISTRITO CAPITAL</v>
          </cell>
          <cell r="F20" t="str">
            <v>EDS VILLA CLAUDIA</v>
          </cell>
          <cell r="G20" t="str">
            <v>1M06</v>
          </cell>
          <cell r="H20" t="str">
            <v>Bogotá</v>
          </cell>
          <cell r="I20" t="str">
            <v xml:space="preserve">COLOMBIA COMPRA SIN ESTAMPILLAS </v>
          </cell>
          <cell r="J20">
            <v>9009.09</v>
          </cell>
          <cell r="K20">
            <v>18052.09</v>
          </cell>
          <cell r="L20">
            <v>8788.09</v>
          </cell>
        </row>
        <row r="21">
          <cell r="D21" t="str">
            <v>100080091039164</v>
          </cell>
          <cell r="E21" t="str">
            <v>BOGOTA DISTRITO CAPITAL</v>
          </cell>
          <cell r="F21" t="str">
            <v>EDS CENTRO BOGOTA</v>
          </cell>
          <cell r="G21" t="str">
            <v>1M06</v>
          </cell>
          <cell r="H21" t="str">
            <v>Bogotá</v>
          </cell>
          <cell r="I21" t="str">
            <v xml:space="preserve">COLOMBIA COMPRA SIN ESTAMPILLAS </v>
          </cell>
          <cell r="J21">
            <v>9009.09</v>
          </cell>
          <cell r="K21">
            <v>18052.09</v>
          </cell>
          <cell r="L21">
            <v>8788.09</v>
          </cell>
        </row>
        <row r="22">
          <cell r="D22" t="str">
            <v>100080091047164</v>
          </cell>
          <cell r="E22" t="str">
            <v>BOGOTA DISTRITO CAPITAL</v>
          </cell>
          <cell r="F22" t="str">
            <v>EDS LAS VEGAS</v>
          </cell>
          <cell r="G22" t="str">
            <v>1M06</v>
          </cell>
          <cell r="H22" t="str">
            <v>Bogotá</v>
          </cell>
          <cell r="I22" t="str">
            <v xml:space="preserve">COLOMBIA COMPRA SIN ESTAMPILLAS </v>
          </cell>
          <cell r="J22">
            <v>9009.09</v>
          </cell>
          <cell r="K22">
            <v>18052.09</v>
          </cell>
          <cell r="L22">
            <v>8788.09</v>
          </cell>
        </row>
        <row r="23">
          <cell r="D23" t="str">
            <v>100080091055164</v>
          </cell>
          <cell r="E23" t="str">
            <v>BOGOTA DISTRITO CAPITAL</v>
          </cell>
          <cell r="F23" t="str">
            <v>EDS LA CONEJERA</v>
          </cell>
          <cell r="G23" t="str">
            <v>1M06</v>
          </cell>
          <cell r="H23" t="str">
            <v>Bogotá</v>
          </cell>
          <cell r="I23" t="str">
            <v xml:space="preserve">COLOMBIA COMPRA SIN ESTAMPILLAS </v>
          </cell>
          <cell r="J23">
            <v>9009.09</v>
          </cell>
          <cell r="K23">
            <v>18052.09</v>
          </cell>
          <cell r="L23">
            <v>8788.09</v>
          </cell>
        </row>
        <row r="24">
          <cell r="D24" t="str">
            <v>100080091061164</v>
          </cell>
          <cell r="E24" t="str">
            <v>BOGOTA DISTRITO CAPITAL</v>
          </cell>
          <cell r="F24" t="str">
            <v>EDS LA 49</v>
          </cell>
          <cell r="G24" t="str">
            <v>1M06</v>
          </cell>
          <cell r="H24" t="str">
            <v>Bogotá</v>
          </cell>
          <cell r="I24" t="str">
            <v xml:space="preserve">COLOMBIA COMPRA SIN ESTAMPILLAS </v>
          </cell>
          <cell r="J24">
            <v>9009.09</v>
          </cell>
          <cell r="K24">
            <v>18052.09</v>
          </cell>
          <cell r="L24">
            <v>8788.09</v>
          </cell>
        </row>
        <row r="25">
          <cell r="D25" t="str">
            <v>100080091069164</v>
          </cell>
          <cell r="E25" t="str">
            <v>BOGOTA DISTRITO CAPITAL</v>
          </cell>
          <cell r="F25" t="str">
            <v>EDS JAVERIANA</v>
          </cell>
          <cell r="G25" t="str">
            <v>1M06</v>
          </cell>
          <cell r="H25" t="str">
            <v>Bogotá</v>
          </cell>
          <cell r="I25" t="str">
            <v xml:space="preserve">COLOMBIA COMPRA SIN ESTAMPILLAS </v>
          </cell>
          <cell r="J25">
            <v>9009.09</v>
          </cell>
          <cell r="K25">
            <v>18052.09</v>
          </cell>
          <cell r="L25">
            <v>8788.09</v>
          </cell>
        </row>
        <row r="26">
          <cell r="D26" t="str">
            <v>100080091082164</v>
          </cell>
          <cell r="E26" t="str">
            <v>BOGOTA DISTRITO CAPITAL</v>
          </cell>
          <cell r="F26" t="str">
            <v>EDS MATATIGRES</v>
          </cell>
          <cell r="G26" t="str">
            <v>1M06</v>
          </cell>
          <cell r="H26" t="str">
            <v>Bogotá</v>
          </cell>
          <cell r="I26" t="str">
            <v xml:space="preserve">COLOMBIA COMPRA SIN ESTAMPILLAS </v>
          </cell>
          <cell r="J26">
            <v>9009.09</v>
          </cell>
          <cell r="K26">
            <v>18052.09</v>
          </cell>
          <cell r="L26">
            <v>8788.09</v>
          </cell>
        </row>
        <row r="27">
          <cell r="D27" t="str">
            <v>100080091103164</v>
          </cell>
          <cell r="E27" t="str">
            <v>BOGOTA DISTRITO CAPITAL</v>
          </cell>
          <cell r="F27" t="str">
            <v>EDS AVDA BOYACA</v>
          </cell>
          <cell r="G27" t="str">
            <v>1M06</v>
          </cell>
          <cell r="H27" t="str">
            <v>Bogotá</v>
          </cell>
          <cell r="I27" t="str">
            <v xml:space="preserve">COLOMBIA COMPRA SIN ESTAMPILLAS </v>
          </cell>
          <cell r="J27">
            <v>9009.09</v>
          </cell>
          <cell r="K27">
            <v>18052.09</v>
          </cell>
          <cell r="L27">
            <v>8788.09</v>
          </cell>
        </row>
        <row r="28">
          <cell r="D28" t="str">
            <v>100080091104164</v>
          </cell>
          <cell r="E28" t="str">
            <v>BOGOTA DISTRITO CAPITAL</v>
          </cell>
          <cell r="F28" t="str">
            <v>EDS EL GANADERO</v>
          </cell>
          <cell r="G28" t="str">
            <v>1M06</v>
          </cell>
          <cell r="H28" t="str">
            <v>Bogotá</v>
          </cell>
          <cell r="I28" t="str">
            <v xml:space="preserve">COLOMBIA COMPRA SIN ESTAMPILLAS </v>
          </cell>
          <cell r="J28">
            <v>9009.09</v>
          </cell>
          <cell r="K28">
            <v>18052.09</v>
          </cell>
          <cell r="L28">
            <v>8788.09</v>
          </cell>
        </row>
        <row r="29">
          <cell r="D29" t="str">
            <v>100080091105164</v>
          </cell>
          <cell r="E29" t="str">
            <v>BOGOTA DISTRITO CAPITAL</v>
          </cell>
          <cell r="F29" t="str">
            <v>EDS TERPEL CARRERA</v>
          </cell>
          <cell r="G29" t="str">
            <v>1M06</v>
          </cell>
          <cell r="H29" t="str">
            <v>Bogotá</v>
          </cell>
          <cell r="I29" t="str">
            <v xml:space="preserve">COLOMBIA COMPRA SIN ESTAMPILLAS </v>
          </cell>
          <cell r="J29">
            <v>9009.09</v>
          </cell>
          <cell r="K29">
            <v>18052.09</v>
          </cell>
          <cell r="L29">
            <v>8788.09</v>
          </cell>
        </row>
        <row r="30">
          <cell r="D30" t="str">
            <v>100080093482267</v>
          </cell>
          <cell r="E30" t="str">
            <v>BOGOTA DISTRITO CAPITAL</v>
          </cell>
          <cell r="F30" t="str">
            <v>EDS CONTANDOR</v>
          </cell>
          <cell r="G30" t="str">
            <v>1M06</v>
          </cell>
          <cell r="H30" t="str">
            <v>Bogotá</v>
          </cell>
          <cell r="I30" t="str">
            <v xml:space="preserve">CC + ESTAMPILLA DEL 3,6% </v>
          </cell>
          <cell r="J30">
            <v>9345.5300000000007</v>
          </cell>
          <cell r="K30">
            <v>18726.23</v>
          </cell>
          <cell r="L30">
            <v>9116.2800000000007</v>
          </cell>
        </row>
        <row r="31">
          <cell r="D31" t="str">
            <v>100080092160267</v>
          </cell>
          <cell r="E31" t="str">
            <v>BOGOTA DISTRITO CAPITAL</v>
          </cell>
          <cell r="F31" t="str">
            <v>EDS TERPEL SAN ANDRES</v>
          </cell>
          <cell r="G31" t="str">
            <v>1M06</v>
          </cell>
          <cell r="H31" t="str">
            <v>Bogotá</v>
          </cell>
          <cell r="I31" t="str">
            <v xml:space="preserve">CC + ESTAMPILLA DEL 3,6% </v>
          </cell>
          <cell r="J31">
            <v>9345.5300000000007</v>
          </cell>
          <cell r="K31">
            <v>18726.23</v>
          </cell>
          <cell r="L31">
            <v>9116.2800000000007</v>
          </cell>
        </row>
        <row r="32">
          <cell r="D32" t="str">
            <v>100080091555267</v>
          </cell>
          <cell r="E32" t="str">
            <v>BOGOTA DISTRITO CAPITAL</v>
          </cell>
          <cell r="F32" t="str">
            <v>EDS AMERICAS BOGOTA</v>
          </cell>
          <cell r="G32" t="str">
            <v>1M06</v>
          </cell>
          <cell r="H32" t="str">
            <v>Bogotá</v>
          </cell>
          <cell r="I32" t="str">
            <v xml:space="preserve">CC + ESTAMPILLA DEL 3,6% </v>
          </cell>
          <cell r="J32">
            <v>9345.5300000000007</v>
          </cell>
          <cell r="K32">
            <v>18726.23</v>
          </cell>
          <cell r="L32">
            <v>9116.2800000000007</v>
          </cell>
        </row>
        <row r="33">
          <cell r="D33" t="str">
            <v>100080091613267</v>
          </cell>
          <cell r="E33" t="str">
            <v>BOGOTA DISTRITO CAPITAL</v>
          </cell>
          <cell r="F33" t="str">
            <v>EDS ALVARADO</v>
          </cell>
          <cell r="G33" t="str">
            <v>1M07</v>
          </cell>
          <cell r="H33" t="str">
            <v>Ibagué</v>
          </cell>
          <cell r="I33" t="str">
            <v xml:space="preserve">CC + ESTAMPILLA DEL 3,6% </v>
          </cell>
          <cell r="J33">
            <v>9546.8700000000008</v>
          </cell>
          <cell r="K33">
            <v>18925.5</v>
          </cell>
          <cell r="L33">
            <v>9359.11</v>
          </cell>
        </row>
        <row r="34">
          <cell r="D34" t="str">
            <v>100080091913267</v>
          </cell>
          <cell r="E34" t="str">
            <v>BOGOTA DISTRITO CAPITAL</v>
          </cell>
          <cell r="F34" t="str">
            <v>EDS EL DORADO OPAIN</v>
          </cell>
          <cell r="G34" t="str">
            <v>1M06</v>
          </cell>
          <cell r="H34" t="str">
            <v>Bogotá</v>
          </cell>
          <cell r="I34" t="str">
            <v xml:space="preserve">CC + ESTAMPILLA DEL 3,6% </v>
          </cell>
          <cell r="J34">
            <v>9345.5300000000007</v>
          </cell>
          <cell r="K34">
            <v>18726.23</v>
          </cell>
          <cell r="L34">
            <v>9116.2800000000007</v>
          </cell>
        </row>
        <row r="35">
          <cell r="D35" t="str">
            <v>100080092304267</v>
          </cell>
          <cell r="E35" t="str">
            <v>BOGOTA DISTRITO CAPITAL</v>
          </cell>
          <cell r="F35" t="str">
            <v>EDS LOS ABUELOS</v>
          </cell>
          <cell r="G35" t="str">
            <v>1M06</v>
          </cell>
          <cell r="H35" t="str">
            <v>Bogotá</v>
          </cell>
          <cell r="I35" t="str">
            <v xml:space="preserve">CC + ESTAMPILLA DEL 3,6% </v>
          </cell>
          <cell r="J35">
            <v>9345.5300000000007</v>
          </cell>
          <cell r="K35">
            <v>18726.23</v>
          </cell>
          <cell r="L35">
            <v>9116.2800000000007</v>
          </cell>
        </row>
        <row r="36">
          <cell r="D36" t="str">
            <v>100080092609267</v>
          </cell>
          <cell r="E36" t="str">
            <v>BOGOTA DISTRITO CAPITAL</v>
          </cell>
          <cell r="F36" t="str">
            <v>EDS PRADERA AV 68</v>
          </cell>
          <cell r="G36" t="str">
            <v>1M06</v>
          </cell>
          <cell r="H36" t="str">
            <v>Bogotá</v>
          </cell>
          <cell r="I36" t="str">
            <v xml:space="preserve">CC + ESTAMPILLA DEL 3,6% </v>
          </cell>
          <cell r="J36">
            <v>9345.5300000000007</v>
          </cell>
          <cell r="K36">
            <v>18726.23</v>
          </cell>
          <cell r="L36">
            <v>9116.2800000000007</v>
          </cell>
        </row>
        <row r="37">
          <cell r="D37" t="str">
            <v>100080092409267</v>
          </cell>
          <cell r="E37" t="str">
            <v>BOGOTA DISTRITO CAPITAL</v>
          </cell>
          <cell r="F37" t="str">
            <v>EDS PORTAL DE ALAMOS</v>
          </cell>
          <cell r="G37" t="str">
            <v>1M06</v>
          </cell>
          <cell r="H37" t="str">
            <v>Bogotá</v>
          </cell>
          <cell r="I37" t="str">
            <v xml:space="preserve">CC + ESTAMPILLA DEL 3,6% </v>
          </cell>
          <cell r="J37">
            <v>9345.5300000000007</v>
          </cell>
          <cell r="K37">
            <v>18726.23</v>
          </cell>
          <cell r="L37">
            <v>9116.2800000000007</v>
          </cell>
        </row>
        <row r="38">
          <cell r="D38" t="str">
            <v>100080092338267</v>
          </cell>
          <cell r="E38" t="str">
            <v>BOGOTA DISTRITO CAPITAL</v>
          </cell>
          <cell r="F38" t="str">
            <v>EDS BUENOS AIRES</v>
          </cell>
          <cell r="G38" t="str">
            <v>1M06</v>
          </cell>
          <cell r="H38" t="str">
            <v>Bogotá</v>
          </cell>
          <cell r="I38" t="str">
            <v xml:space="preserve">CC + ESTAMPILLA DEL 3,6% </v>
          </cell>
          <cell r="J38">
            <v>9345.5300000000007</v>
          </cell>
          <cell r="K38">
            <v>18726.23</v>
          </cell>
          <cell r="L38">
            <v>9116.2800000000007</v>
          </cell>
        </row>
        <row r="39">
          <cell r="D39" t="str">
            <v>10008009928267</v>
          </cell>
          <cell r="E39" t="str">
            <v>BOGOTA DISTRITO CAPITAL</v>
          </cell>
          <cell r="F39" t="str">
            <v>EDS LA JUANA</v>
          </cell>
          <cell r="G39" t="str">
            <v>1M06</v>
          </cell>
          <cell r="H39" t="str">
            <v>Bogotá</v>
          </cell>
          <cell r="I39" t="str">
            <v xml:space="preserve">CC + ESTAMPILLA DEL 3,6% </v>
          </cell>
          <cell r="J39">
            <v>9345.5300000000007</v>
          </cell>
          <cell r="K39">
            <v>18726.23</v>
          </cell>
          <cell r="L39">
            <v>9116.2800000000007</v>
          </cell>
        </row>
        <row r="40">
          <cell r="D40" t="str">
            <v>10008009929267</v>
          </cell>
          <cell r="E40" t="str">
            <v>BOGOTA DISTRITO CAPITAL</v>
          </cell>
          <cell r="F40" t="str">
            <v>EDS CRUZ ROJA</v>
          </cell>
          <cell r="G40" t="str">
            <v>1M06</v>
          </cell>
          <cell r="H40" t="str">
            <v>Bogotá</v>
          </cell>
          <cell r="I40" t="str">
            <v xml:space="preserve">CC + ESTAMPILLA DEL 3,6% </v>
          </cell>
          <cell r="J40">
            <v>9345.5300000000007</v>
          </cell>
          <cell r="K40">
            <v>18726.23</v>
          </cell>
          <cell r="L40">
            <v>9116.2800000000007</v>
          </cell>
        </row>
        <row r="41">
          <cell r="D41" t="str">
            <v>10008009930267</v>
          </cell>
          <cell r="E41" t="str">
            <v>BOGOTA DISTRITO CAPITAL</v>
          </cell>
          <cell r="F41" t="str">
            <v>EDS PALMAS</v>
          </cell>
          <cell r="G41" t="str">
            <v>1M06</v>
          </cell>
          <cell r="H41" t="str">
            <v>Bogotá</v>
          </cell>
          <cell r="I41" t="str">
            <v xml:space="preserve">CC + ESTAMPILLA DEL 3,6% </v>
          </cell>
          <cell r="J41">
            <v>9345.5300000000007</v>
          </cell>
          <cell r="K41">
            <v>18726.23</v>
          </cell>
          <cell r="L41">
            <v>9116.2800000000007</v>
          </cell>
        </row>
        <row r="42">
          <cell r="D42" t="str">
            <v>10008009958267</v>
          </cell>
          <cell r="E42" t="str">
            <v>BOGOTA DISTRITO CAPITAL</v>
          </cell>
          <cell r="F42" t="str">
            <v>EDS CALLE 127 (PLAZA 127)</v>
          </cell>
          <cell r="G42" t="str">
            <v>1M06</v>
          </cell>
          <cell r="H42" t="str">
            <v>Bogotá</v>
          </cell>
          <cell r="I42" t="str">
            <v xml:space="preserve">CC + ESTAMPILLA DEL 3,6% </v>
          </cell>
          <cell r="J42">
            <v>9345.5300000000007</v>
          </cell>
          <cell r="K42">
            <v>18726.23</v>
          </cell>
          <cell r="L42">
            <v>9116.2800000000007</v>
          </cell>
        </row>
        <row r="43">
          <cell r="D43" t="str">
            <v>10008009959267</v>
          </cell>
          <cell r="E43" t="str">
            <v>BOGOTA DISTRITO CAPITAL</v>
          </cell>
          <cell r="F43" t="str">
            <v>EDS MOTOMART</v>
          </cell>
          <cell r="G43" t="str">
            <v>1M06</v>
          </cell>
          <cell r="H43" t="str">
            <v>Bogotá</v>
          </cell>
          <cell r="I43" t="str">
            <v xml:space="preserve">CC + ESTAMPILLA DEL 3,6% </v>
          </cell>
          <cell r="J43">
            <v>9345.5300000000007</v>
          </cell>
          <cell r="K43">
            <v>18726.23</v>
          </cell>
          <cell r="L43">
            <v>9116.2800000000007</v>
          </cell>
        </row>
        <row r="44">
          <cell r="D44" t="str">
            <v>10008009984267</v>
          </cell>
          <cell r="E44" t="str">
            <v>BOGOTA DISTRITO CAPITAL</v>
          </cell>
          <cell r="F44" t="str">
            <v>EDS COMPOSTELA</v>
          </cell>
          <cell r="G44" t="str">
            <v>1M06</v>
          </cell>
          <cell r="H44" t="str">
            <v>Bogotá</v>
          </cell>
          <cell r="I44" t="str">
            <v xml:space="preserve">CC + ESTAMPILLA DEL 3,6% </v>
          </cell>
          <cell r="J44">
            <v>9345.5300000000007</v>
          </cell>
          <cell r="K44">
            <v>18726.23</v>
          </cell>
          <cell r="L44">
            <v>9116.2800000000007</v>
          </cell>
        </row>
        <row r="45">
          <cell r="D45" t="str">
            <v>10008009988267</v>
          </cell>
          <cell r="E45" t="str">
            <v>BOGOTA DISTRITO CAPITAL</v>
          </cell>
          <cell r="F45" t="str">
            <v>EDS GARROLLANTAS</v>
          </cell>
          <cell r="G45" t="str">
            <v>1M06</v>
          </cell>
          <cell r="H45" t="str">
            <v>Bogotá</v>
          </cell>
          <cell r="I45" t="str">
            <v xml:space="preserve">CC + ESTAMPILLA DEL 3,6% </v>
          </cell>
          <cell r="J45">
            <v>9345.5300000000007</v>
          </cell>
          <cell r="K45">
            <v>18726.23</v>
          </cell>
          <cell r="L45">
            <v>9116.2800000000007</v>
          </cell>
        </row>
        <row r="46">
          <cell r="D46" t="str">
            <v>100080091038267</v>
          </cell>
          <cell r="E46" t="str">
            <v>BOGOTA DISTRITO CAPITAL</v>
          </cell>
          <cell r="F46" t="str">
            <v>EDS VILLA CLAUDIA</v>
          </cell>
          <cell r="G46" t="str">
            <v>1M06</v>
          </cell>
          <cell r="H46" t="str">
            <v>Bogotá</v>
          </cell>
          <cell r="I46" t="str">
            <v xml:space="preserve">CC + ESTAMPILLA DEL 3,6% </v>
          </cell>
          <cell r="J46">
            <v>9345.5300000000007</v>
          </cell>
          <cell r="K46">
            <v>18726.23</v>
          </cell>
          <cell r="L46">
            <v>9116.2800000000007</v>
          </cell>
        </row>
        <row r="47">
          <cell r="D47" t="str">
            <v>100080091039267</v>
          </cell>
          <cell r="E47" t="str">
            <v>BOGOTA DISTRITO CAPITAL</v>
          </cell>
          <cell r="F47" t="str">
            <v>EDS CENTRO BOGOTA</v>
          </cell>
          <cell r="G47" t="str">
            <v>1M06</v>
          </cell>
          <cell r="H47" t="str">
            <v>Bogotá</v>
          </cell>
          <cell r="I47" t="str">
            <v xml:space="preserve">CC + ESTAMPILLA DEL 3,6% </v>
          </cell>
          <cell r="J47">
            <v>9345.5300000000007</v>
          </cell>
          <cell r="K47">
            <v>18726.23</v>
          </cell>
          <cell r="L47">
            <v>9116.2800000000007</v>
          </cell>
        </row>
        <row r="48">
          <cell r="D48" t="str">
            <v>100080091040267</v>
          </cell>
          <cell r="E48" t="str">
            <v>BOGOTA DISTRITO CAPITAL</v>
          </cell>
          <cell r="F48" t="str">
            <v>EDS PASEO LA 15</v>
          </cell>
          <cell r="G48" t="str">
            <v>1M06</v>
          </cell>
          <cell r="H48" t="str">
            <v>Bogotá</v>
          </cell>
          <cell r="I48" t="str">
            <v xml:space="preserve">CC + ESTAMPILLA DEL 3,6% </v>
          </cell>
          <cell r="J48">
            <v>9345.5300000000007</v>
          </cell>
          <cell r="K48">
            <v>18726.23</v>
          </cell>
          <cell r="L48">
            <v>9116.2800000000007</v>
          </cell>
        </row>
        <row r="49">
          <cell r="D49" t="str">
            <v>100080091047267</v>
          </cell>
          <cell r="E49" t="str">
            <v>BOGOTA DISTRITO CAPITAL</v>
          </cell>
          <cell r="F49" t="str">
            <v>EDS LAS VEGAS</v>
          </cell>
          <cell r="G49" t="str">
            <v>1M06</v>
          </cell>
          <cell r="H49" t="str">
            <v>Bogotá</v>
          </cell>
          <cell r="I49" t="str">
            <v xml:space="preserve">CC + ESTAMPILLA DEL 3,6% </v>
          </cell>
          <cell r="J49">
            <v>9345.5300000000007</v>
          </cell>
          <cell r="K49">
            <v>18726.23</v>
          </cell>
          <cell r="L49">
            <v>9116.2800000000007</v>
          </cell>
        </row>
        <row r="50">
          <cell r="D50" t="str">
            <v>100080091048267</v>
          </cell>
          <cell r="E50" t="str">
            <v>BOGOTA DISTRITO CAPITAL</v>
          </cell>
          <cell r="F50" t="str">
            <v>EDS VILLA ALSACIA</v>
          </cell>
          <cell r="G50" t="str">
            <v>1M06</v>
          </cell>
          <cell r="H50" t="str">
            <v>Bogotá</v>
          </cell>
          <cell r="I50" t="str">
            <v xml:space="preserve">CC + ESTAMPILLA DEL 3,6% </v>
          </cell>
          <cell r="J50">
            <v>9345.5300000000007</v>
          </cell>
          <cell r="K50">
            <v>18726.23</v>
          </cell>
          <cell r="L50">
            <v>9116.2800000000007</v>
          </cell>
        </row>
        <row r="51">
          <cell r="D51" t="str">
            <v>100080091055267</v>
          </cell>
          <cell r="E51" t="str">
            <v>BOGOTA DISTRITO CAPITAL</v>
          </cell>
          <cell r="F51" t="str">
            <v>EDS LA CONEJERA</v>
          </cell>
          <cell r="G51" t="str">
            <v>1M06</v>
          </cell>
          <cell r="H51" t="str">
            <v>Bogotá</v>
          </cell>
          <cell r="I51" t="str">
            <v xml:space="preserve">CC + ESTAMPILLA DEL 3,6% </v>
          </cell>
          <cell r="J51">
            <v>9345.5300000000007</v>
          </cell>
          <cell r="K51">
            <v>18726.23</v>
          </cell>
          <cell r="L51">
            <v>9116.2800000000007</v>
          </cell>
        </row>
        <row r="52">
          <cell r="D52" t="str">
            <v>100080091056267</v>
          </cell>
          <cell r="E52" t="str">
            <v>BOGOTA DISTRITO CAPITAL</v>
          </cell>
          <cell r="F52" t="str">
            <v>EDS BETANIA</v>
          </cell>
          <cell r="G52" t="str">
            <v>1M06</v>
          </cell>
          <cell r="H52" t="str">
            <v>Bogotá</v>
          </cell>
          <cell r="I52" t="str">
            <v xml:space="preserve">CC + ESTAMPILLA DEL 3,6% </v>
          </cell>
          <cell r="J52">
            <v>9345.5300000000007</v>
          </cell>
          <cell r="K52">
            <v>18726.23</v>
          </cell>
          <cell r="L52">
            <v>9116.2800000000007</v>
          </cell>
        </row>
        <row r="53">
          <cell r="D53" t="str">
            <v>100080091061267</v>
          </cell>
          <cell r="E53" t="str">
            <v>BOGOTA DISTRITO CAPITAL</v>
          </cell>
          <cell r="F53" t="str">
            <v>EDS LA 49</v>
          </cell>
          <cell r="G53" t="str">
            <v>1M06</v>
          </cell>
          <cell r="H53" t="str">
            <v>Bogotá</v>
          </cell>
          <cell r="I53" t="str">
            <v xml:space="preserve">CC + ESTAMPILLA DEL 3,6% </v>
          </cell>
          <cell r="J53">
            <v>9345.5300000000007</v>
          </cell>
          <cell r="K53">
            <v>18726.23</v>
          </cell>
          <cell r="L53">
            <v>9116.2800000000007</v>
          </cell>
        </row>
        <row r="54">
          <cell r="D54" t="str">
            <v>100080091067267</v>
          </cell>
          <cell r="E54" t="str">
            <v>BOGOTA DISTRITO CAPITAL</v>
          </cell>
          <cell r="F54" t="str">
            <v>EDS ENGATIVA</v>
          </cell>
          <cell r="G54" t="str">
            <v>1M06</v>
          </cell>
          <cell r="H54" t="str">
            <v>Bogotá</v>
          </cell>
          <cell r="I54" t="str">
            <v xml:space="preserve">CC + ESTAMPILLA DEL 3,6% </v>
          </cell>
          <cell r="J54">
            <v>9345.5300000000007</v>
          </cell>
          <cell r="K54">
            <v>18726.23</v>
          </cell>
          <cell r="L54">
            <v>9116.2800000000007</v>
          </cell>
        </row>
        <row r="55">
          <cell r="D55" t="str">
            <v>100080091068267</v>
          </cell>
          <cell r="E55" t="str">
            <v>BOGOTA DISTRITO CAPITAL</v>
          </cell>
          <cell r="F55" t="str">
            <v>EDS TRINIDAD</v>
          </cell>
          <cell r="G55" t="str">
            <v>1M06</v>
          </cell>
          <cell r="H55" t="str">
            <v>Bogotá</v>
          </cell>
          <cell r="I55" t="str">
            <v xml:space="preserve">CC + ESTAMPILLA DEL 3,6% </v>
          </cell>
          <cell r="J55">
            <v>9345.5300000000007</v>
          </cell>
          <cell r="K55">
            <v>18726.23</v>
          </cell>
          <cell r="L55">
            <v>9116.2800000000007</v>
          </cell>
        </row>
        <row r="56">
          <cell r="D56" t="str">
            <v>100080091069267</v>
          </cell>
          <cell r="E56" t="str">
            <v>BOGOTA DISTRITO CAPITAL</v>
          </cell>
          <cell r="F56" t="str">
            <v>EDS JAVERIANA</v>
          </cell>
          <cell r="G56" t="str">
            <v>1M06</v>
          </cell>
          <cell r="H56" t="str">
            <v>Bogotá</v>
          </cell>
          <cell r="I56" t="str">
            <v xml:space="preserve">CC + ESTAMPILLA DEL 3,6% </v>
          </cell>
          <cell r="J56">
            <v>9345.5300000000007</v>
          </cell>
          <cell r="K56">
            <v>18726.23</v>
          </cell>
          <cell r="L56">
            <v>9116.2800000000007</v>
          </cell>
        </row>
        <row r="57">
          <cell r="D57" t="str">
            <v>100080091103267</v>
          </cell>
          <cell r="E57" t="str">
            <v>BOGOTA DISTRITO CAPITAL</v>
          </cell>
          <cell r="F57" t="str">
            <v>EDS AVDA BOYACA</v>
          </cell>
          <cell r="G57" t="str">
            <v>1M06</v>
          </cell>
          <cell r="H57" t="str">
            <v>Bogotá</v>
          </cell>
          <cell r="I57" t="str">
            <v xml:space="preserve">CC + ESTAMPILLA DEL 3,6% </v>
          </cell>
          <cell r="J57">
            <v>9345.5300000000007</v>
          </cell>
          <cell r="K57">
            <v>18726.23</v>
          </cell>
          <cell r="L57">
            <v>9116.2800000000007</v>
          </cell>
        </row>
        <row r="58">
          <cell r="D58" t="str">
            <v>100080091104267</v>
          </cell>
          <cell r="E58" t="str">
            <v>BOGOTA DISTRITO CAPITAL</v>
          </cell>
          <cell r="F58" t="str">
            <v>EDS EL GANADERO</v>
          </cell>
          <cell r="G58" t="str">
            <v>1M06</v>
          </cell>
          <cell r="H58" t="str">
            <v>Bogotá</v>
          </cell>
          <cell r="I58" t="str">
            <v xml:space="preserve">CC + ESTAMPILLA DEL 3,6% </v>
          </cell>
          <cell r="J58">
            <v>9345.5300000000007</v>
          </cell>
          <cell r="K58">
            <v>18726.23</v>
          </cell>
          <cell r="L58">
            <v>9116.2800000000007</v>
          </cell>
        </row>
        <row r="59">
          <cell r="D59" t="str">
            <v>100080091358267</v>
          </cell>
          <cell r="E59" t="str">
            <v>BOGOTA DISTRITO CAPITAL</v>
          </cell>
          <cell r="F59" t="str">
            <v>EDS PALOQUEMADO</v>
          </cell>
          <cell r="G59" t="str">
            <v>1M06</v>
          </cell>
          <cell r="H59" t="str">
            <v>Bogotá</v>
          </cell>
          <cell r="I59" t="str">
            <v xml:space="preserve">CC + ESTAMPILLA DEL 3,6% </v>
          </cell>
          <cell r="J59">
            <v>9345.5300000000007</v>
          </cell>
          <cell r="K59">
            <v>18726.23</v>
          </cell>
          <cell r="L59">
            <v>9116.2800000000007</v>
          </cell>
        </row>
        <row r="60">
          <cell r="D60" t="str">
            <v>100080091361267</v>
          </cell>
          <cell r="E60" t="str">
            <v>BOGOTA DISTRITO CAPITAL</v>
          </cell>
          <cell r="F60" t="str">
            <v>EDS TERPEL LA MARIANA</v>
          </cell>
          <cell r="G60" t="str">
            <v>1M06</v>
          </cell>
          <cell r="H60" t="str">
            <v>Bogotá</v>
          </cell>
          <cell r="I60" t="str">
            <v xml:space="preserve">CC + ESTAMPILLA DEL 3,6% </v>
          </cell>
          <cell r="J60">
            <v>9345.5300000000007</v>
          </cell>
          <cell r="K60">
            <v>18726.23</v>
          </cell>
          <cell r="L60">
            <v>9116.2800000000007</v>
          </cell>
        </row>
        <row r="61">
          <cell r="D61" t="str">
            <v>100080091419267</v>
          </cell>
          <cell r="E61" t="str">
            <v>BOGOTA DISTRITO CAPITAL</v>
          </cell>
          <cell r="F61" t="str">
            <v>EDS COLON</v>
          </cell>
          <cell r="G61" t="str">
            <v>1M06</v>
          </cell>
          <cell r="H61" t="str">
            <v>Bogotá</v>
          </cell>
          <cell r="I61" t="str">
            <v xml:space="preserve">CC + ESTAMPILLA DEL 3,6% </v>
          </cell>
          <cell r="J61">
            <v>9345.5300000000007</v>
          </cell>
          <cell r="K61">
            <v>18726.23</v>
          </cell>
          <cell r="L61">
            <v>9116.2800000000007</v>
          </cell>
        </row>
        <row r="62">
          <cell r="D62" t="str">
            <v>100080091442267</v>
          </cell>
          <cell r="E62" t="str">
            <v>BOGOTA DISTRITO CAPITAL</v>
          </cell>
          <cell r="F62" t="str">
            <v>EDS FONTIBON</v>
          </cell>
          <cell r="G62" t="str">
            <v>1M06</v>
          </cell>
          <cell r="H62" t="str">
            <v>Bogotá</v>
          </cell>
          <cell r="I62" t="str">
            <v xml:space="preserve">CC + ESTAMPILLA DEL 3,6% </v>
          </cell>
          <cell r="J62">
            <v>9345.5300000000007</v>
          </cell>
          <cell r="K62">
            <v>18726.23</v>
          </cell>
          <cell r="L62">
            <v>9116.2800000000007</v>
          </cell>
        </row>
        <row r="63">
          <cell r="D63" t="str">
            <v>100080091464267</v>
          </cell>
          <cell r="E63" t="str">
            <v>BOGOTA DISTRITO CAPITAL</v>
          </cell>
          <cell r="F63" t="str">
            <v>EDS PRIMERA DE MAYO</v>
          </cell>
          <cell r="G63" t="str">
            <v>1M06</v>
          </cell>
          <cell r="H63" t="str">
            <v>Bogotá</v>
          </cell>
          <cell r="I63" t="str">
            <v xml:space="preserve">CC + ESTAMPILLA DEL 3,6% </v>
          </cell>
          <cell r="J63">
            <v>9345.5300000000007</v>
          </cell>
          <cell r="K63">
            <v>18726.23</v>
          </cell>
          <cell r="L63">
            <v>9116.2800000000007</v>
          </cell>
        </row>
        <row r="64">
          <cell r="D64" t="str">
            <v>100080091655267</v>
          </cell>
          <cell r="E64" t="str">
            <v>BOGOTA DISTRITO CAPITAL</v>
          </cell>
          <cell r="F64" t="str">
            <v>EDS PALMAS</v>
          </cell>
          <cell r="G64" t="str">
            <v>1M06</v>
          </cell>
          <cell r="H64" t="str">
            <v>Bogotá</v>
          </cell>
          <cell r="I64" t="str">
            <v xml:space="preserve">CC + ESTAMPILLA DEL 3,6% </v>
          </cell>
          <cell r="J64">
            <v>9345.5300000000007</v>
          </cell>
          <cell r="K64">
            <v>18726.23</v>
          </cell>
          <cell r="L64">
            <v>9116.2800000000007</v>
          </cell>
        </row>
        <row r="65">
          <cell r="D65" t="str">
            <v>100080091883267</v>
          </cell>
          <cell r="E65" t="str">
            <v>BOGOTA DISTRITO CAPITAL</v>
          </cell>
          <cell r="F65" t="str">
            <v>EDS LA ESTRELLITA</v>
          </cell>
          <cell r="G65" t="str">
            <v>1M06</v>
          </cell>
          <cell r="H65" t="str">
            <v>Bogotá</v>
          </cell>
          <cell r="I65" t="str">
            <v xml:space="preserve">CC + ESTAMPILLA DEL 3,6% </v>
          </cell>
          <cell r="J65">
            <v>9345.5300000000007</v>
          </cell>
          <cell r="K65">
            <v>18726.23</v>
          </cell>
          <cell r="L65">
            <v>9116.2800000000007</v>
          </cell>
        </row>
        <row r="66">
          <cell r="D66" t="str">
            <v>100080091930267</v>
          </cell>
          <cell r="E66" t="str">
            <v>BOGOTA DISTRITO CAPITAL</v>
          </cell>
          <cell r="F66" t="str">
            <v>CUERPO OFICIAL DE BOMBEROS</v>
          </cell>
          <cell r="G66" t="str">
            <v>1M06</v>
          </cell>
          <cell r="H66" t="str">
            <v>Bogotá</v>
          </cell>
          <cell r="I66" t="str">
            <v xml:space="preserve">CC + ESTAMPILLA DEL 3,6% </v>
          </cell>
          <cell r="J66">
            <v>9345.5300000000007</v>
          </cell>
          <cell r="K66">
            <v>18726.23</v>
          </cell>
          <cell r="L66">
            <v>9116.2800000000007</v>
          </cell>
        </row>
        <row r="67">
          <cell r="D67" t="str">
            <v>100080091946267</v>
          </cell>
          <cell r="E67" t="str">
            <v>BOGOTA DISTRITO CAPITAL</v>
          </cell>
          <cell r="F67" t="str">
            <v>EDS BRAZUELOS</v>
          </cell>
          <cell r="G67" t="str">
            <v>1M06</v>
          </cell>
          <cell r="H67" t="str">
            <v>Bogotá</v>
          </cell>
          <cell r="I67" t="str">
            <v xml:space="preserve">CC + ESTAMPILLA DEL 3,6% </v>
          </cell>
          <cell r="J67">
            <v>9345.5300000000007</v>
          </cell>
          <cell r="K67">
            <v>18726.23</v>
          </cell>
          <cell r="L67">
            <v>9116.2800000000007</v>
          </cell>
        </row>
        <row r="68">
          <cell r="D68" t="str">
            <v>100080092095267</v>
          </cell>
          <cell r="E68" t="str">
            <v>BOGOTA DISTRITO CAPITAL</v>
          </cell>
          <cell r="F68" t="str">
            <v>EDS CALLE 127 (PLAZA 127)</v>
          </cell>
          <cell r="G68" t="str">
            <v>1M06</v>
          </cell>
          <cell r="H68" t="str">
            <v>Bogotá</v>
          </cell>
          <cell r="I68" t="str">
            <v xml:space="preserve">CC + ESTAMPILLA DEL 3,6% </v>
          </cell>
          <cell r="J68">
            <v>9345.5300000000007</v>
          </cell>
          <cell r="K68">
            <v>18726.23</v>
          </cell>
          <cell r="L68">
            <v>9116.2800000000007</v>
          </cell>
        </row>
        <row r="69">
          <cell r="D69" t="str">
            <v>100080092226267</v>
          </cell>
          <cell r="E69" t="str">
            <v>BOGOTA DISTRITO CAPITAL</v>
          </cell>
          <cell r="F69" t="str">
            <v>EDS MOTOMART</v>
          </cell>
          <cell r="G69" t="str">
            <v>1M06</v>
          </cell>
          <cell r="H69" t="str">
            <v>Bogotá</v>
          </cell>
          <cell r="I69" t="str">
            <v xml:space="preserve">CC + ESTAMPILLA DEL 3,6% </v>
          </cell>
          <cell r="J69">
            <v>9345.5300000000007</v>
          </cell>
          <cell r="K69">
            <v>18726.23</v>
          </cell>
          <cell r="L69">
            <v>9116.2800000000007</v>
          </cell>
        </row>
        <row r="70">
          <cell r="D70" t="str">
            <v>100080091031267</v>
          </cell>
          <cell r="E70" t="str">
            <v>BOGOTA DISTRITO CAPITAL</v>
          </cell>
          <cell r="F70" t="str">
            <v>EDS EL CENTRO</v>
          </cell>
          <cell r="G70" t="str">
            <v>1M03</v>
          </cell>
          <cell r="H70" t="str">
            <v>Armenia</v>
          </cell>
          <cell r="I70" t="str">
            <v xml:space="preserve">COLOMBIA COMPRA SIN ESTAMPILLAS </v>
          </cell>
          <cell r="J70">
            <v>9256.09</v>
          </cell>
          <cell r="K70">
            <v>18297.09</v>
          </cell>
          <cell r="L70">
            <v>9115.09</v>
          </cell>
        </row>
        <row r="71">
          <cell r="D71" t="str">
            <v>100080091057267</v>
          </cell>
          <cell r="E71" t="str">
            <v>BOGOTA DISTRITO CAPITAL</v>
          </cell>
          <cell r="F71" t="str">
            <v>EDS AMERICAS ARMENIA</v>
          </cell>
          <cell r="G71" t="str">
            <v>1M03</v>
          </cell>
          <cell r="H71" t="str">
            <v>Armenia</v>
          </cell>
          <cell r="I71" t="str">
            <v xml:space="preserve">COLOMBIA COMPRA SIN ESTAMPILLAS </v>
          </cell>
          <cell r="J71">
            <v>9256.09</v>
          </cell>
          <cell r="K71">
            <v>18297.09</v>
          </cell>
          <cell r="L71">
            <v>9115.09</v>
          </cell>
        </row>
        <row r="72">
          <cell r="D72" t="str">
            <v>100080091066267</v>
          </cell>
          <cell r="E72" t="str">
            <v>BOGOTA DISTRITO CAPITAL</v>
          </cell>
          <cell r="F72" t="str">
            <v>EDS LA TEBAIDA</v>
          </cell>
          <cell r="G72" t="str">
            <v>1M03</v>
          </cell>
          <cell r="H72" t="str">
            <v>Armenia</v>
          </cell>
          <cell r="I72" t="str">
            <v xml:space="preserve">COLOMBIA COMPRA SIN ESTAMPILLAS </v>
          </cell>
          <cell r="J72">
            <v>9256.09</v>
          </cell>
          <cell r="K72">
            <v>18297.09</v>
          </cell>
          <cell r="L72">
            <v>9115.09</v>
          </cell>
        </row>
        <row r="73">
          <cell r="D73" t="str">
            <v>100080091101267</v>
          </cell>
          <cell r="E73" t="str">
            <v>BOGOTA DISTRITO CAPITAL</v>
          </cell>
          <cell r="F73" t="str">
            <v>EDS TERPEL AGRICOLA-CUERPO OFICIAL</v>
          </cell>
          <cell r="G73" t="str">
            <v>1M03</v>
          </cell>
          <cell r="H73" t="str">
            <v>Armenia</v>
          </cell>
          <cell r="I73" t="str">
            <v xml:space="preserve">COLOMBIA COMPRA SIN ESTAMPILLAS </v>
          </cell>
          <cell r="J73">
            <v>9256.09</v>
          </cell>
          <cell r="K73">
            <v>18297.09</v>
          </cell>
          <cell r="L73">
            <v>9115.09</v>
          </cell>
        </row>
        <row r="74">
          <cell r="D74" t="str">
            <v>100080091552267</v>
          </cell>
          <cell r="E74" t="str">
            <v>BOGOTA DISTRITO CAPITAL</v>
          </cell>
          <cell r="F74" t="str">
            <v>EDS LA METRO</v>
          </cell>
          <cell r="G74" t="str">
            <v>1M03</v>
          </cell>
          <cell r="H74" t="str">
            <v>Armenia</v>
          </cell>
          <cell r="I74" t="str">
            <v xml:space="preserve">COLOMBIA COMPRA SIN ESTAMPILLAS </v>
          </cell>
          <cell r="J74">
            <v>9256.09</v>
          </cell>
          <cell r="K74">
            <v>18297.09</v>
          </cell>
          <cell r="L74">
            <v>9115.09</v>
          </cell>
        </row>
        <row r="75">
          <cell r="D75" t="str">
            <v>100080091983267</v>
          </cell>
          <cell r="E75" t="str">
            <v>BOGOTA DISTRITO CAPITAL</v>
          </cell>
          <cell r="F75" t="str">
            <v>EDS EL TINTAL</v>
          </cell>
          <cell r="G75" t="str">
            <v>1M03</v>
          </cell>
          <cell r="H75" t="str">
            <v>Armenia</v>
          </cell>
          <cell r="I75" t="str">
            <v xml:space="preserve">COLOMBIA COMPRA SIN ESTAMPILLAS </v>
          </cell>
          <cell r="J75">
            <v>9256.09</v>
          </cell>
          <cell r="K75">
            <v>18297.09</v>
          </cell>
          <cell r="L75">
            <v>9115.09</v>
          </cell>
        </row>
        <row r="76">
          <cell r="D76" t="str">
            <v>100080092134267</v>
          </cell>
          <cell r="E76" t="str">
            <v>BOGOTA DISTRITO CAPITAL</v>
          </cell>
          <cell r="F76" t="str">
            <v>EDS SURTIDOR BOYACA</v>
          </cell>
          <cell r="G76" t="str">
            <v>1M03</v>
          </cell>
          <cell r="H76" t="str">
            <v>Armenia</v>
          </cell>
          <cell r="I76" t="str">
            <v xml:space="preserve">COLOMBIA COMPRA SIN ESTAMPILLAS </v>
          </cell>
          <cell r="J76">
            <v>9256.09</v>
          </cell>
          <cell r="K76">
            <v>18297.09</v>
          </cell>
          <cell r="L76">
            <v>9115.09</v>
          </cell>
        </row>
        <row r="77">
          <cell r="D77" t="str">
            <v>10008009977267</v>
          </cell>
          <cell r="E77" t="str">
            <v>BOGOTA DISTRITO CAPITAL</v>
          </cell>
          <cell r="F77" t="str">
            <v>EDS TERPEL VILLA ESTADIO</v>
          </cell>
          <cell r="G77" t="str">
            <v>1M04</v>
          </cell>
          <cell r="H77" t="str">
            <v>Barranquilla</v>
          </cell>
          <cell r="I77" t="str">
            <v xml:space="preserve">COLOMBIA COMPRA SIN ESTAMPILLAS </v>
          </cell>
          <cell r="J77">
            <v>8858.89</v>
          </cell>
          <cell r="K77">
            <v>17900.89</v>
          </cell>
          <cell r="L77">
            <v>8664.89</v>
          </cell>
        </row>
        <row r="78">
          <cell r="D78" t="str">
            <v>100080091356267</v>
          </cell>
          <cell r="E78" t="str">
            <v>BOGOTA DISTRITO CAPITAL</v>
          </cell>
          <cell r="F78" t="str">
            <v>EDS VIA 40</v>
          </cell>
          <cell r="G78" t="str">
            <v>1M04</v>
          </cell>
          <cell r="H78" t="str">
            <v>Barranquilla</v>
          </cell>
          <cell r="I78" t="str">
            <v xml:space="preserve">COLOMBIA COMPRA SIN ESTAMPILLAS </v>
          </cell>
          <cell r="J78">
            <v>8858.89</v>
          </cell>
          <cell r="K78">
            <v>17900.89</v>
          </cell>
          <cell r="L78">
            <v>8664.89</v>
          </cell>
        </row>
        <row r="79">
          <cell r="D79" t="str">
            <v>100080091463267</v>
          </cell>
          <cell r="E79" t="str">
            <v>BOGOTA DISTRITO CAPITAL</v>
          </cell>
          <cell r="F79" t="str">
            <v>EDS LA RIVERA</v>
          </cell>
          <cell r="G79" t="str">
            <v>1M04</v>
          </cell>
          <cell r="H79" t="str">
            <v>Barranquilla</v>
          </cell>
          <cell r="I79" t="str">
            <v xml:space="preserve">COLOMBIA COMPRA SIN ESTAMPILLAS </v>
          </cell>
          <cell r="J79">
            <v>8858.89</v>
          </cell>
          <cell r="K79">
            <v>17900.89</v>
          </cell>
          <cell r="L79">
            <v>8664.89</v>
          </cell>
        </row>
        <row r="80">
          <cell r="D80" t="str">
            <v>100080091509267</v>
          </cell>
          <cell r="E80" t="str">
            <v>BOGOTA DISTRITO CAPITAL</v>
          </cell>
          <cell r="F80" t="str">
            <v>EDS LA UNION</v>
          </cell>
          <cell r="G80" t="str">
            <v>1M04</v>
          </cell>
          <cell r="H80" t="str">
            <v>Barranquilla</v>
          </cell>
          <cell r="I80" t="str">
            <v xml:space="preserve">COLOMBIA COMPRA SIN ESTAMPILLAS </v>
          </cell>
          <cell r="J80">
            <v>8858.89</v>
          </cell>
          <cell r="K80">
            <v>17900.89</v>
          </cell>
          <cell r="L80">
            <v>8664.89</v>
          </cell>
        </row>
        <row r="81">
          <cell r="D81" t="str">
            <v>100080091510267</v>
          </cell>
          <cell r="E81" t="str">
            <v>BOGOTA DISTRITO CAPITAL</v>
          </cell>
          <cell r="F81" t="str">
            <v>EDS BOSTON</v>
          </cell>
          <cell r="G81" t="str">
            <v>1M04</v>
          </cell>
          <cell r="H81" t="str">
            <v>Barranquilla</v>
          </cell>
          <cell r="I81" t="str">
            <v xml:space="preserve">COLOMBIA COMPRA SIN ESTAMPILLAS </v>
          </cell>
          <cell r="J81">
            <v>8858.89</v>
          </cell>
          <cell r="K81">
            <v>17900.89</v>
          </cell>
          <cell r="L81">
            <v>8664.89</v>
          </cell>
        </row>
        <row r="82">
          <cell r="D82" t="str">
            <v>100080091537267</v>
          </cell>
          <cell r="E82" t="str">
            <v>BOGOTA DISTRITO CAPITAL</v>
          </cell>
          <cell r="F82" t="str">
            <v>EDS LA 30</v>
          </cell>
          <cell r="G82" t="str">
            <v>1M04</v>
          </cell>
          <cell r="H82" t="str">
            <v>Barranquilla</v>
          </cell>
          <cell r="I82" t="str">
            <v xml:space="preserve">COLOMBIA COMPRA SIN ESTAMPILLAS </v>
          </cell>
          <cell r="J82">
            <v>8858.89</v>
          </cell>
          <cell r="K82">
            <v>17900.89</v>
          </cell>
          <cell r="L82">
            <v>8664.89</v>
          </cell>
        </row>
        <row r="83">
          <cell r="D83" t="str">
            <v>100080091572267</v>
          </cell>
          <cell r="E83" t="str">
            <v>BOGOTA DISTRITO CAPITAL</v>
          </cell>
          <cell r="F83" t="str">
            <v>EDS CIRCUNVALAR</v>
          </cell>
          <cell r="G83" t="str">
            <v>1M04</v>
          </cell>
          <cell r="H83" t="str">
            <v>Barranquilla</v>
          </cell>
          <cell r="I83" t="str">
            <v xml:space="preserve">COLOMBIA COMPRA SIN ESTAMPILLAS </v>
          </cell>
          <cell r="J83">
            <v>8858.89</v>
          </cell>
          <cell r="K83">
            <v>17900.89</v>
          </cell>
          <cell r="L83">
            <v>8664.89</v>
          </cell>
        </row>
        <row r="84">
          <cell r="D84" t="str">
            <v>100080091582267</v>
          </cell>
          <cell r="E84" t="str">
            <v>BOGOTA DISTRITO CAPITAL</v>
          </cell>
          <cell r="F84" t="str">
            <v>EDS SANTA BERNARDITA</v>
          </cell>
          <cell r="G84" t="str">
            <v>1M04</v>
          </cell>
          <cell r="H84" t="str">
            <v>Barranquilla</v>
          </cell>
          <cell r="I84" t="str">
            <v xml:space="preserve">COLOMBIA COMPRA SIN ESTAMPILLAS </v>
          </cell>
          <cell r="J84">
            <v>8858.89</v>
          </cell>
          <cell r="K84">
            <v>17900.89</v>
          </cell>
          <cell r="L84">
            <v>8664.89</v>
          </cell>
        </row>
        <row r="85">
          <cell r="D85" t="str">
            <v>100080091589267</v>
          </cell>
          <cell r="E85" t="str">
            <v>BOGOTA DISTRITO CAPITAL</v>
          </cell>
          <cell r="F85" t="str">
            <v>EDS LA 54</v>
          </cell>
          <cell r="G85" t="str">
            <v>1M04</v>
          </cell>
          <cell r="H85" t="str">
            <v>Barranquilla</v>
          </cell>
          <cell r="I85" t="str">
            <v xml:space="preserve">COLOMBIA COMPRA SIN ESTAMPILLAS </v>
          </cell>
          <cell r="J85">
            <v>8858.89</v>
          </cell>
          <cell r="K85">
            <v>17900.89</v>
          </cell>
          <cell r="L85">
            <v>8664.89</v>
          </cell>
        </row>
        <row r="86">
          <cell r="D86" t="str">
            <v>100080091590267</v>
          </cell>
          <cell r="E86" t="str">
            <v>BOGOTA DISTRITO CAPITAL</v>
          </cell>
          <cell r="F86" t="str">
            <v>EDS GAXI SOLEDAD</v>
          </cell>
          <cell r="G86" t="str">
            <v>1M04</v>
          </cell>
          <cell r="H86" t="str">
            <v>Barranquilla</v>
          </cell>
          <cell r="I86" t="str">
            <v xml:space="preserve">COLOMBIA COMPRA SIN ESTAMPILLAS </v>
          </cell>
          <cell r="J86">
            <v>8858.89</v>
          </cell>
          <cell r="K86">
            <v>17900.89</v>
          </cell>
          <cell r="L86">
            <v>8664.89</v>
          </cell>
        </row>
        <row r="87">
          <cell r="D87" t="str">
            <v>100080091591267</v>
          </cell>
          <cell r="E87" t="str">
            <v>BOGOTA DISTRITO CAPITAL</v>
          </cell>
          <cell r="F87" t="str">
            <v>EDS LA VIA</v>
          </cell>
          <cell r="G87" t="str">
            <v>1M04</v>
          </cell>
          <cell r="H87" t="str">
            <v>Barranquilla</v>
          </cell>
          <cell r="I87" t="str">
            <v xml:space="preserve">COLOMBIA COMPRA SIN ESTAMPILLAS </v>
          </cell>
          <cell r="J87">
            <v>8858.89</v>
          </cell>
          <cell r="K87">
            <v>17900.89</v>
          </cell>
          <cell r="L87">
            <v>8664.89</v>
          </cell>
        </row>
        <row r="88">
          <cell r="D88" t="str">
            <v>100080091624267</v>
          </cell>
          <cell r="E88" t="str">
            <v>BOGOTA DISTRITO CAPITAL</v>
          </cell>
          <cell r="F88" t="str">
            <v>EDS LA 17</v>
          </cell>
          <cell r="G88" t="str">
            <v>1M04</v>
          </cell>
          <cell r="H88" t="str">
            <v>Barranquilla</v>
          </cell>
          <cell r="I88" t="str">
            <v xml:space="preserve">COLOMBIA COMPRA SIN ESTAMPILLAS </v>
          </cell>
          <cell r="J88">
            <v>8858.89</v>
          </cell>
          <cell r="K88">
            <v>17900.89</v>
          </cell>
          <cell r="L88">
            <v>8664.89</v>
          </cell>
        </row>
        <row r="89">
          <cell r="D89" t="str">
            <v>100080091643267</v>
          </cell>
          <cell r="E89" t="str">
            <v>BOGOTA DISTRITO CAPITAL</v>
          </cell>
          <cell r="F89" t="str">
            <v>EDS LA 38</v>
          </cell>
          <cell r="G89" t="str">
            <v>1M04</v>
          </cell>
          <cell r="H89" t="str">
            <v>Barranquilla</v>
          </cell>
          <cell r="I89" t="str">
            <v xml:space="preserve">COLOMBIA COMPRA SIN ESTAMPILLAS </v>
          </cell>
          <cell r="J89">
            <v>8858.89</v>
          </cell>
          <cell r="K89">
            <v>17900.89</v>
          </cell>
          <cell r="L89">
            <v>8664.89</v>
          </cell>
        </row>
        <row r="90">
          <cell r="D90" t="str">
            <v>100080091762267</v>
          </cell>
          <cell r="E90" t="str">
            <v>BOGOTA DISTRITO CAPITAL</v>
          </cell>
          <cell r="F90" t="str">
            <v>EDS ATLANTICO</v>
          </cell>
          <cell r="G90" t="str">
            <v>1M04</v>
          </cell>
          <cell r="H90" t="str">
            <v>Barranquilla</v>
          </cell>
          <cell r="I90" t="str">
            <v xml:space="preserve">COLOMBIA COMPRA SIN ESTAMPILLAS </v>
          </cell>
          <cell r="J90">
            <v>8858.89</v>
          </cell>
          <cell r="K90">
            <v>17900.89</v>
          </cell>
          <cell r="L90">
            <v>8664.89</v>
          </cell>
        </row>
        <row r="91">
          <cell r="D91" t="str">
            <v>100080091785267</v>
          </cell>
          <cell r="E91" t="str">
            <v>BOGOTA DISTRITO CAPITAL</v>
          </cell>
          <cell r="F91" t="str">
            <v>EDS SANTA ANA</v>
          </cell>
          <cell r="G91" t="str">
            <v>1M04</v>
          </cell>
          <cell r="H91" t="str">
            <v>Barranquilla</v>
          </cell>
          <cell r="I91" t="str">
            <v xml:space="preserve">COLOMBIA COMPRA SIN ESTAMPILLAS </v>
          </cell>
          <cell r="J91">
            <v>8858.89</v>
          </cell>
          <cell r="K91">
            <v>17900.89</v>
          </cell>
          <cell r="L91">
            <v>8664.89</v>
          </cell>
        </row>
        <row r="92">
          <cell r="D92" t="str">
            <v>100080093456267</v>
          </cell>
          <cell r="E92" t="str">
            <v>BOGOTA DISTRITO CAPITAL</v>
          </cell>
          <cell r="F92" t="str">
            <v>EDS SOLEDAD</v>
          </cell>
          <cell r="G92" t="str">
            <v>1M04</v>
          </cell>
          <cell r="H92" t="str">
            <v>Barranquilla</v>
          </cell>
          <cell r="I92" t="str">
            <v xml:space="preserve">COLOMBIA COMPRA SIN ESTAMPILLAS </v>
          </cell>
          <cell r="J92">
            <v>8858.89</v>
          </cell>
          <cell r="K92">
            <v>17900.89</v>
          </cell>
          <cell r="L92">
            <v>8664.89</v>
          </cell>
        </row>
        <row r="93">
          <cell r="D93" t="str">
            <v>100080091102267</v>
          </cell>
          <cell r="E93" t="str">
            <v>BOGOTA DISTRITO CAPITAL</v>
          </cell>
          <cell r="F93" t="str">
            <v>EDS LA PALOMA</v>
          </cell>
          <cell r="G93" t="str">
            <v>1M01</v>
          </cell>
          <cell r="H93" t="str">
            <v>Bello</v>
          </cell>
          <cell r="I93" t="str">
            <v xml:space="preserve">COLOMBIA COMPRA SIN ESTAMPILLAS </v>
          </cell>
          <cell r="J93">
            <v>9053.2000000000007</v>
          </cell>
          <cell r="K93">
            <v>18095.2</v>
          </cell>
          <cell r="L93">
            <v>8900.2000000000007</v>
          </cell>
        </row>
        <row r="94">
          <cell r="D94" t="str">
            <v>100080091604267</v>
          </cell>
          <cell r="E94" t="str">
            <v>BOGOTA DISTRITO CAPITAL</v>
          </cell>
          <cell r="F94" t="str">
            <v>EDS NAVARRA</v>
          </cell>
          <cell r="G94" t="str">
            <v>1M01</v>
          </cell>
          <cell r="H94" t="str">
            <v>Bello</v>
          </cell>
          <cell r="I94" t="str">
            <v xml:space="preserve">COLOMBIA COMPRA SIN ESTAMPILLAS </v>
          </cell>
          <cell r="J94">
            <v>9053.2000000000007</v>
          </cell>
          <cell r="K94">
            <v>18095.2</v>
          </cell>
          <cell r="L94">
            <v>8900.2000000000007</v>
          </cell>
        </row>
        <row r="95">
          <cell r="D95" t="str">
            <v>100080091037267</v>
          </cell>
          <cell r="E95" t="str">
            <v>BOGOTA DISTRITO CAPITAL</v>
          </cell>
          <cell r="F95" t="str">
            <v>EDS LA PORTADA</v>
          </cell>
          <cell r="G95" t="str">
            <v>1M06</v>
          </cell>
          <cell r="H95" t="str">
            <v>Bogotá</v>
          </cell>
          <cell r="I95" t="str">
            <v xml:space="preserve">COLOMBIA COMPRA SIN ESTAMPILLAS </v>
          </cell>
          <cell r="J95">
            <v>9009.09</v>
          </cell>
          <cell r="K95">
            <v>18052.09</v>
          </cell>
          <cell r="L95">
            <v>8788.09</v>
          </cell>
        </row>
        <row r="96">
          <cell r="D96" t="str">
            <v>100080091082267</v>
          </cell>
          <cell r="E96" t="str">
            <v>BOGOTA DISTRITO CAPITAL</v>
          </cell>
          <cell r="F96" t="str">
            <v>EDS MATATIGRES</v>
          </cell>
          <cell r="G96" t="str">
            <v>1M06</v>
          </cell>
          <cell r="H96" t="str">
            <v>Bogotá</v>
          </cell>
          <cell r="I96" t="str">
            <v xml:space="preserve">COLOMBIA COMPRA SIN ESTAMPILLAS </v>
          </cell>
          <cell r="J96">
            <v>9009.09</v>
          </cell>
          <cell r="K96">
            <v>18052.09</v>
          </cell>
          <cell r="L96">
            <v>8788.09</v>
          </cell>
        </row>
        <row r="97">
          <cell r="D97" t="str">
            <v>100080091105267</v>
          </cell>
          <cell r="E97" t="str">
            <v>BOGOTA DISTRITO CAPITAL</v>
          </cell>
          <cell r="F97" t="str">
            <v>EDS TERPEL CARRERA</v>
          </cell>
          <cell r="G97" t="str">
            <v>1M06</v>
          </cell>
          <cell r="H97" t="str">
            <v>Bogotá</v>
          </cell>
          <cell r="I97" t="str">
            <v xml:space="preserve">COLOMBIA COMPRA SIN ESTAMPILLAS </v>
          </cell>
          <cell r="J97">
            <v>9009.09</v>
          </cell>
          <cell r="K97">
            <v>18052.09</v>
          </cell>
          <cell r="L97">
            <v>8788.09</v>
          </cell>
        </row>
        <row r="98">
          <cell r="D98" t="str">
            <v>100080091566267</v>
          </cell>
          <cell r="E98" t="str">
            <v>BOGOTA DISTRITO CAPITAL</v>
          </cell>
          <cell r="F98" t="str">
            <v>EDS TERPEL PONTEVEDRA</v>
          </cell>
          <cell r="G98" t="str">
            <v>1M06</v>
          </cell>
          <cell r="H98" t="str">
            <v>Bogotá</v>
          </cell>
          <cell r="I98" t="str">
            <v xml:space="preserve">COLOMBIA COMPRA SIN ESTAMPILLAS </v>
          </cell>
          <cell r="J98">
            <v>9009.09</v>
          </cell>
          <cell r="K98">
            <v>18052.09</v>
          </cell>
          <cell r="L98">
            <v>8788.09</v>
          </cell>
        </row>
        <row r="99">
          <cell r="D99" t="str">
            <v>100080091687267</v>
          </cell>
          <cell r="E99" t="str">
            <v>BOGOTA DISTRITO CAPITAL</v>
          </cell>
          <cell r="F99" t="str">
            <v>EDS AV CIUDAD DE CALI</v>
          </cell>
          <cell r="G99" t="str">
            <v>1M06</v>
          </cell>
          <cell r="H99" t="str">
            <v>Bogotá</v>
          </cell>
          <cell r="I99" t="str">
            <v xml:space="preserve">COLOMBIA COMPRA SIN ESTAMPILLAS </v>
          </cell>
          <cell r="J99">
            <v>9009.09</v>
          </cell>
          <cell r="K99">
            <v>18052.09</v>
          </cell>
          <cell r="L99">
            <v>8788.09</v>
          </cell>
        </row>
        <row r="100">
          <cell r="D100" t="str">
            <v>100080091904267</v>
          </cell>
          <cell r="E100" t="str">
            <v>BOGOTA DISTRITO CAPITAL</v>
          </cell>
          <cell r="F100" t="str">
            <v>EDS JUAN MARTIN</v>
          </cell>
          <cell r="G100" t="str">
            <v>1M06</v>
          </cell>
          <cell r="H100" t="str">
            <v>Bogotá</v>
          </cell>
          <cell r="I100" t="str">
            <v xml:space="preserve">COLOMBIA COMPRA SIN ESTAMPILLAS </v>
          </cell>
          <cell r="J100">
            <v>9009.09</v>
          </cell>
          <cell r="K100">
            <v>18052.09</v>
          </cell>
          <cell r="L100">
            <v>8788.09</v>
          </cell>
        </row>
        <row r="101">
          <cell r="D101" t="str">
            <v>100080091972267</v>
          </cell>
          <cell r="E101" t="str">
            <v>BOGOTA DISTRITO CAPITAL</v>
          </cell>
          <cell r="F101" t="str">
            <v>EDS ALTO DEL TRIGO</v>
          </cell>
          <cell r="G101" t="str">
            <v>1M06</v>
          </cell>
          <cell r="H101" t="str">
            <v>Bogotá</v>
          </cell>
          <cell r="I101" t="str">
            <v xml:space="preserve">COLOMBIA COMPRA SIN ESTAMPILLAS </v>
          </cell>
          <cell r="J101">
            <v>9009.09</v>
          </cell>
          <cell r="K101">
            <v>18052.09</v>
          </cell>
          <cell r="L101">
            <v>8788.09</v>
          </cell>
        </row>
        <row r="102">
          <cell r="D102" t="str">
            <v>100080091975267</v>
          </cell>
          <cell r="E102" t="str">
            <v>BOGOTA DISTRITO CAPITAL</v>
          </cell>
          <cell r="F102" t="str">
            <v>EDS SANTANDER</v>
          </cell>
          <cell r="G102" t="str">
            <v>1M06</v>
          </cell>
          <cell r="H102" t="str">
            <v>Bogotá</v>
          </cell>
          <cell r="I102" t="str">
            <v xml:space="preserve">COLOMBIA COMPRA SIN ESTAMPILLAS </v>
          </cell>
          <cell r="J102">
            <v>9009.09</v>
          </cell>
          <cell r="K102">
            <v>18052.09</v>
          </cell>
          <cell r="L102">
            <v>8788.09</v>
          </cell>
        </row>
        <row r="103">
          <cell r="D103" t="str">
            <v>100080092046267</v>
          </cell>
          <cell r="E103" t="str">
            <v>BOGOTA DISTRITO CAPITAL</v>
          </cell>
          <cell r="F103" t="str">
            <v>EDS AVENIDA BOYACA SUR</v>
          </cell>
          <cell r="G103" t="str">
            <v>1M06</v>
          </cell>
          <cell r="H103" t="str">
            <v>Bogotá</v>
          </cell>
          <cell r="I103" t="str">
            <v xml:space="preserve">COLOMBIA COMPRA SIN ESTAMPILLAS </v>
          </cell>
          <cell r="J103">
            <v>9009.09</v>
          </cell>
          <cell r="K103">
            <v>18052.09</v>
          </cell>
          <cell r="L103">
            <v>8788.09</v>
          </cell>
        </row>
        <row r="104">
          <cell r="D104" t="str">
            <v>100080092433267</v>
          </cell>
          <cell r="E104" t="str">
            <v>BOGOTA DISTRITO CAPITAL</v>
          </cell>
          <cell r="F104" t="str">
            <v>EDS AMERICAS 2</v>
          </cell>
          <cell r="G104" t="str">
            <v>1M06</v>
          </cell>
          <cell r="H104" t="str">
            <v>Bogotá</v>
          </cell>
          <cell r="I104" t="str">
            <v xml:space="preserve">COLOMBIA COMPRA SIN ESTAMPILLAS </v>
          </cell>
          <cell r="J104">
            <v>9009.09</v>
          </cell>
          <cell r="K104">
            <v>18052.09</v>
          </cell>
          <cell r="L104">
            <v>8788.09</v>
          </cell>
        </row>
        <row r="105">
          <cell r="D105" t="str">
            <v>100080092590267</v>
          </cell>
          <cell r="E105" t="str">
            <v>BOGOTA DISTRITO CAPITAL</v>
          </cell>
          <cell r="F105" t="str">
            <v>EDS CARRERA 10</v>
          </cell>
          <cell r="G105" t="str">
            <v>1M06</v>
          </cell>
          <cell r="H105" t="str">
            <v>Bogotá</v>
          </cell>
          <cell r="I105" t="str">
            <v xml:space="preserve">COLOMBIA COMPRA SIN ESTAMPILLAS </v>
          </cell>
          <cell r="J105">
            <v>9009.09</v>
          </cell>
          <cell r="K105">
            <v>18052.09</v>
          </cell>
          <cell r="L105">
            <v>8788.09</v>
          </cell>
        </row>
        <row r="106">
          <cell r="D106" t="str">
            <v>100080092600267</v>
          </cell>
          <cell r="E106" t="str">
            <v>BOGOTA DISTRITO CAPITAL</v>
          </cell>
          <cell r="F106" t="str">
            <v>EDS EL TRIANGULO BOGOTA</v>
          </cell>
          <cell r="G106" t="str">
            <v>1M06</v>
          </cell>
          <cell r="H106" t="str">
            <v>Bogotá</v>
          </cell>
          <cell r="I106" t="str">
            <v xml:space="preserve">COLOMBIA COMPRA SIN ESTAMPILLAS </v>
          </cell>
          <cell r="J106">
            <v>9009.09</v>
          </cell>
          <cell r="K106">
            <v>18052.09</v>
          </cell>
          <cell r="L106">
            <v>8788.09</v>
          </cell>
        </row>
        <row r="107">
          <cell r="D107" t="str">
            <v>10008009956267</v>
          </cell>
          <cell r="E107" t="str">
            <v>BOGOTA DISTRITO CAPITAL</v>
          </cell>
          <cell r="F107" t="str">
            <v>EDS BOLIVAR</v>
          </cell>
          <cell r="G107" t="str">
            <v>1M05</v>
          </cell>
          <cell r="H107" t="str">
            <v>Cali</v>
          </cell>
          <cell r="I107" t="str">
            <v xml:space="preserve">COLOMBIA COMPRA SIN ESTAMPILLAS </v>
          </cell>
          <cell r="J107">
            <v>9323.18</v>
          </cell>
          <cell r="K107">
            <v>18365.18</v>
          </cell>
          <cell r="L107">
            <v>9180.18</v>
          </cell>
        </row>
        <row r="108">
          <cell r="D108" t="str">
            <v>10008009978267</v>
          </cell>
          <cell r="E108" t="str">
            <v>BOGOTA DISTRITO CAPITAL</v>
          </cell>
          <cell r="F108" t="str">
            <v>EDS LA AUTOPISTA</v>
          </cell>
          <cell r="G108" t="str">
            <v>1M05</v>
          </cell>
          <cell r="H108" t="str">
            <v>Cali</v>
          </cell>
          <cell r="I108" t="str">
            <v xml:space="preserve">COLOMBIA COMPRA SIN ESTAMPILLAS </v>
          </cell>
          <cell r="J108">
            <v>9323.18</v>
          </cell>
          <cell r="K108">
            <v>18365.18</v>
          </cell>
          <cell r="L108">
            <v>9180.18</v>
          </cell>
        </row>
        <row r="109">
          <cell r="D109" t="str">
            <v>10008009994267</v>
          </cell>
          <cell r="E109" t="str">
            <v>BOGOTA DISTRITO CAPITAL</v>
          </cell>
          <cell r="F109" t="str">
            <v>EDS KRA. 5 NORTE</v>
          </cell>
          <cell r="G109" t="str">
            <v>1M05</v>
          </cell>
          <cell r="H109" t="str">
            <v>Cali</v>
          </cell>
          <cell r="I109" t="str">
            <v xml:space="preserve">COLOMBIA COMPRA SIN ESTAMPILLAS </v>
          </cell>
          <cell r="J109">
            <v>9323.18</v>
          </cell>
          <cell r="K109">
            <v>18365.18</v>
          </cell>
          <cell r="L109">
            <v>9180.18</v>
          </cell>
        </row>
        <row r="110">
          <cell r="D110" t="str">
            <v>10008009995267</v>
          </cell>
          <cell r="E110" t="str">
            <v>BOGOTA DISTRITO CAPITAL</v>
          </cell>
          <cell r="F110" t="str">
            <v>SIN ESTACION ASIGNADA</v>
          </cell>
          <cell r="G110" t="str">
            <v>1M05</v>
          </cell>
          <cell r="H110" t="str">
            <v>Cali</v>
          </cell>
          <cell r="I110" t="str">
            <v xml:space="preserve">COLOMBIA COMPRA SIN ESTAMPILLAS </v>
          </cell>
          <cell r="J110">
            <v>9323.18</v>
          </cell>
          <cell r="K110">
            <v>18365.18</v>
          </cell>
          <cell r="L110">
            <v>9180.18</v>
          </cell>
        </row>
        <row r="111">
          <cell r="D111" t="str">
            <v>10008009997267</v>
          </cell>
          <cell r="E111" t="str">
            <v>BOGOTA DISTRITO CAPITAL</v>
          </cell>
          <cell r="F111" t="str">
            <v>EDS VILLAGORGONA</v>
          </cell>
          <cell r="G111" t="str">
            <v>1M05</v>
          </cell>
          <cell r="H111" t="str">
            <v>Cali</v>
          </cell>
          <cell r="I111" t="str">
            <v xml:space="preserve">COLOMBIA COMPRA SIN ESTAMPILLAS </v>
          </cell>
          <cell r="J111">
            <v>9323.18</v>
          </cell>
          <cell r="K111">
            <v>18365.18</v>
          </cell>
          <cell r="L111">
            <v>9180.18</v>
          </cell>
        </row>
        <row r="112">
          <cell r="D112" t="str">
            <v>100080091033267</v>
          </cell>
          <cell r="E112" t="str">
            <v>BOGOTA DISTRITO CAPITAL</v>
          </cell>
          <cell r="F112" t="str">
            <v>EDS PRESIDENTE</v>
          </cell>
          <cell r="G112" t="str">
            <v>1M05</v>
          </cell>
          <cell r="H112" t="str">
            <v>Cali</v>
          </cell>
          <cell r="I112" t="str">
            <v xml:space="preserve">COLOMBIA COMPRA SIN ESTAMPILLAS </v>
          </cell>
          <cell r="J112">
            <v>9323.18</v>
          </cell>
          <cell r="K112">
            <v>18365.18</v>
          </cell>
          <cell r="L112">
            <v>9180.18</v>
          </cell>
        </row>
        <row r="113">
          <cell r="D113" t="str">
            <v>100080091049267</v>
          </cell>
          <cell r="E113" t="str">
            <v>BOGOTA DISTRITO CAPITAL</v>
          </cell>
          <cell r="F113" t="str">
            <v>EDS KRA 8</v>
          </cell>
          <cell r="G113" t="str">
            <v>1M05</v>
          </cell>
          <cell r="H113" t="str">
            <v>Cali</v>
          </cell>
          <cell r="I113" t="str">
            <v xml:space="preserve">COLOMBIA COMPRA SIN ESTAMPILLAS </v>
          </cell>
          <cell r="J113">
            <v>9323.18</v>
          </cell>
          <cell r="K113">
            <v>18365.18</v>
          </cell>
          <cell r="L113">
            <v>9180.18</v>
          </cell>
        </row>
        <row r="114">
          <cell r="D114" t="str">
            <v>100080091051267</v>
          </cell>
          <cell r="E114" t="str">
            <v>BOGOTA DISTRITO CAPITAL</v>
          </cell>
          <cell r="F114" t="str">
            <v>EDS PASOANCHO</v>
          </cell>
          <cell r="G114" t="str">
            <v>1M05</v>
          </cell>
          <cell r="H114" t="str">
            <v>Cali</v>
          </cell>
          <cell r="I114" t="str">
            <v xml:space="preserve">COLOMBIA COMPRA SIN ESTAMPILLAS </v>
          </cell>
          <cell r="J114">
            <v>9323.18</v>
          </cell>
          <cell r="K114">
            <v>18365.18</v>
          </cell>
          <cell r="L114">
            <v>9180.18</v>
          </cell>
        </row>
        <row r="115">
          <cell r="D115" t="str">
            <v>100080091052267</v>
          </cell>
          <cell r="E115" t="str">
            <v>BOGOTA DISTRITO CAPITAL</v>
          </cell>
          <cell r="F115" t="str">
            <v>EDS EL INGENIO</v>
          </cell>
          <cell r="G115" t="str">
            <v>1M05</v>
          </cell>
          <cell r="H115" t="str">
            <v>Cali</v>
          </cell>
          <cell r="I115" t="str">
            <v xml:space="preserve">COLOMBIA COMPRA SIN ESTAMPILLAS </v>
          </cell>
          <cell r="J115">
            <v>9323.18</v>
          </cell>
          <cell r="K115">
            <v>18365.18</v>
          </cell>
          <cell r="L115">
            <v>9180.18</v>
          </cell>
        </row>
        <row r="116">
          <cell r="D116" t="str">
            <v>100080091058267</v>
          </cell>
          <cell r="E116" t="str">
            <v>BOGOTA DISTRITO CAPITAL</v>
          </cell>
          <cell r="F116" t="str">
            <v>EDS TERPEL LOS ALCAZARES-CUERPO OFI</v>
          </cell>
          <cell r="G116" t="str">
            <v>1M05</v>
          </cell>
          <cell r="H116" t="str">
            <v>Cali</v>
          </cell>
          <cell r="I116" t="str">
            <v xml:space="preserve">COLOMBIA COMPRA SIN ESTAMPILLAS </v>
          </cell>
          <cell r="J116">
            <v>9323.18</v>
          </cell>
          <cell r="K116">
            <v>18365.18</v>
          </cell>
          <cell r="L116">
            <v>9180.18</v>
          </cell>
        </row>
        <row r="117">
          <cell r="D117" t="str">
            <v>100080091059267</v>
          </cell>
          <cell r="E117" t="str">
            <v>BOGOTA DISTRITO CAPITAL</v>
          </cell>
          <cell r="F117" t="str">
            <v>EDS LA 26</v>
          </cell>
          <cell r="G117" t="str">
            <v>1M05</v>
          </cell>
          <cell r="H117" t="str">
            <v>Cali</v>
          </cell>
          <cell r="I117" t="str">
            <v xml:space="preserve">COLOMBIA COMPRA SIN ESTAMPILLAS </v>
          </cell>
          <cell r="J117">
            <v>9323.18</v>
          </cell>
          <cell r="K117">
            <v>18365.18</v>
          </cell>
          <cell r="L117">
            <v>9180.18</v>
          </cell>
        </row>
        <row r="118">
          <cell r="D118" t="str">
            <v>100080091065267</v>
          </cell>
          <cell r="E118" t="str">
            <v>BOGOTA DISTRITO CAPITAL</v>
          </cell>
          <cell r="F118" t="str">
            <v>EDS EL LIMONAR</v>
          </cell>
          <cell r="G118" t="str">
            <v>1M05</v>
          </cell>
          <cell r="H118" t="str">
            <v>Cali</v>
          </cell>
          <cell r="I118" t="str">
            <v xml:space="preserve">COLOMBIA COMPRA SIN ESTAMPILLAS </v>
          </cell>
          <cell r="J118">
            <v>9323.18</v>
          </cell>
          <cell r="K118">
            <v>18365.18</v>
          </cell>
          <cell r="L118">
            <v>9180.18</v>
          </cell>
        </row>
        <row r="119">
          <cell r="D119" t="str">
            <v>100080091070267</v>
          </cell>
          <cell r="E119" t="str">
            <v>BOGOTA DISTRITO CAPITAL</v>
          </cell>
          <cell r="F119" t="str">
            <v>EDS IMPERIAL BUGA</v>
          </cell>
          <cell r="G119" t="str">
            <v>1M05</v>
          </cell>
          <cell r="H119" t="str">
            <v>Cali</v>
          </cell>
          <cell r="I119" t="str">
            <v xml:space="preserve">COLOMBIA COMPRA SIN ESTAMPILLAS </v>
          </cell>
          <cell r="J119">
            <v>9323.18</v>
          </cell>
          <cell r="K119">
            <v>18365.18</v>
          </cell>
          <cell r="L119">
            <v>9180.18</v>
          </cell>
        </row>
        <row r="120">
          <cell r="D120" t="str">
            <v>100080091071267</v>
          </cell>
          <cell r="E120" t="str">
            <v>BOGOTA DISTRITO CAPITAL</v>
          </cell>
          <cell r="F120" t="str">
            <v>EDS CAÑAVERALEJO</v>
          </cell>
          <cell r="G120" t="str">
            <v>1M05</v>
          </cell>
          <cell r="H120" t="str">
            <v>Cali</v>
          </cell>
          <cell r="I120" t="str">
            <v xml:space="preserve">COLOMBIA COMPRA SIN ESTAMPILLAS </v>
          </cell>
          <cell r="J120">
            <v>9323.18</v>
          </cell>
          <cell r="K120">
            <v>18365.18</v>
          </cell>
          <cell r="L120">
            <v>9180.18</v>
          </cell>
        </row>
        <row r="121">
          <cell r="D121" t="str">
            <v>100080091072267</v>
          </cell>
          <cell r="E121" t="str">
            <v>BOGOTA DISTRITO CAPITAL</v>
          </cell>
          <cell r="F121" t="str">
            <v>EDS BUENAVENTURA</v>
          </cell>
          <cell r="G121" t="str">
            <v>1M05</v>
          </cell>
          <cell r="H121" t="str">
            <v>Cali</v>
          </cell>
          <cell r="I121" t="str">
            <v xml:space="preserve">COLOMBIA COMPRA SIN ESTAMPILLAS </v>
          </cell>
          <cell r="J121">
            <v>9323.18</v>
          </cell>
          <cell r="K121">
            <v>18365.18</v>
          </cell>
          <cell r="L121">
            <v>9180.18</v>
          </cell>
        </row>
        <row r="122">
          <cell r="D122" t="str">
            <v>100080091073267</v>
          </cell>
          <cell r="E122" t="str">
            <v>BOGOTA DISTRITO CAPITAL</v>
          </cell>
          <cell r="F122" t="str">
            <v>EDS LA 44</v>
          </cell>
          <cell r="G122" t="str">
            <v>1M05</v>
          </cell>
          <cell r="H122" t="str">
            <v>Cali</v>
          </cell>
          <cell r="I122" t="str">
            <v xml:space="preserve">COLOMBIA COMPRA SIN ESTAMPILLAS </v>
          </cell>
          <cell r="J122">
            <v>9323.18</v>
          </cell>
          <cell r="K122">
            <v>18365.18</v>
          </cell>
          <cell r="L122">
            <v>9180.18</v>
          </cell>
        </row>
        <row r="123">
          <cell r="D123" t="str">
            <v>100080091357267</v>
          </cell>
          <cell r="E123" t="str">
            <v>BOGOTA DISTRITO CAPITAL</v>
          </cell>
          <cell r="F123" t="str">
            <v>EDS EL SESCO</v>
          </cell>
          <cell r="G123" t="str">
            <v>1M05</v>
          </cell>
          <cell r="H123" t="str">
            <v>Cali</v>
          </cell>
          <cell r="I123" t="str">
            <v xml:space="preserve">COLOMBIA COMPRA SIN ESTAMPILLAS </v>
          </cell>
          <cell r="J123">
            <v>9323.18</v>
          </cell>
          <cell r="K123">
            <v>18365.18</v>
          </cell>
          <cell r="L123">
            <v>9180.18</v>
          </cell>
        </row>
        <row r="124">
          <cell r="D124" t="str">
            <v>100080091436267</v>
          </cell>
          <cell r="E124" t="str">
            <v>BOGOTA DISTRITO CAPITAL</v>
          </cell>
          <cell r="F124" t="str">
            <v>EDS LA 50</v>
          </cell>
          <cell r="G124" t="str">
            <v>1M05</v>
          </cell>
          <cell r="H124" t="str">
            <v>Cali</v>
          </cell>
          <cell r="I124" t="str">
            <v xml:space="preserve">COLOMBIA COMPRA SIN ESTAMPILLAS </v>
          </cell>
          <cell r="J124">
            <v>9323.18</v>
          </cell>
          <cell r="K124">
            <v>18365.18</v>
          </cell>
          <cell r="L124">
            <v>9180.18</v>
          </cell>
        </row>
        <row r="125">
          <cell r="D125" t="str">
            <v>100080091454267</v>
          </cell>
          <cell r="E125" t="str">
            <v>BOGOTA DISTRITO CAPITAL</v>
          </cell>
          <cell r="F125" t="str">
            <v>EDS CARRERA PRIMERA</v>
          </cell>
          <cell r="G125" t="str">
            <v>1M05</v>
          </cell>
          <cell r="H125" t="str">
            <v>Cali</v>
          </cell>
          <cell r="I125" t="str">
            <v xml:space="preserve">COLOMBIA COMPRA SIN ESTAMPILLAS </v>
          </cell>
          <cell r="J125">
            <v>9323.18</v>
          </cell>
          <cell r="K125">
            <v>18365.18</v>
          </cell>
          <cell r="L125">
            <v>9180.18</v>
          </cell>
        </row>
        <row r="126">
          <cell r="D126" t="str">
            <v>100080091465267</v>
          </cell>
          <cell r="E126" t="str">
            <v>BOGOTA DISTRITO CAPITAL</v>
          </cell>
          <cell r="F126" t="str">
            <v>EDS PLAZAS VERDES</v>
          </cell>
          <cell r="G126" t="str">
            <v>1M05</v>
          </cell>
          <cell r="H126" t="str">
            <v>Cali</v>
          </cell>
          <cell r="I126" t="str">
            <v xml:space="preserve">COLOMBIA COMPRA SIN ESTAMPILLAS </v>
          </cell>
          <cell r="J126">
            <v>9323.18</v>
          </cell>
          <cell r="K126">
            <v>18365.18</v>
          </cell>
          <cell r="L126">
            <v>9180.18</v>
          </cell>
        </row>
        <row r="127">
          <cell r="D127" t="str">
            <v>100080091508267</v>
          </cell>
          <cell r="E127" t="str">
            <v>BOGOTA DISTRITO CAPITAL</v>
          </cell>
          <cell r="F127" t="str">
            <v>EDS PUERTO GIRALDO</v>
          </cell>
          <cell r="G127" t="str">
            <v>1M05</v>
          </cell>
          <cell r="H127" t="str">
            <v>Cali</v>
          </cell>
          <cell r="I127" t="str">
            <v xml:space="preserve">COLOMBIA COMPRA SIN ESTAMPILLAS </v>
          </cell>
          <cell r="J127">
            <v>9323.18</v>
          </cell>
          <cell r="K127">
            <v>18365.18</v>
          </cell>
          <cell r="L127">
            <v>9180.18</v>
          </cell>
        </row>
        <row r="128">
          <cell r="D128" t="str">
            <v>100080091532267</v>
          </cell>
          <cell r="E128" t="str">
            <v>BOGOTA DISTRITO CAPITAL</v>
          </cell>
          <cell r="F128" t="str">
            <v>EDS GRANADA</v>
          </cell>
          <cell r="G128" t="str">
            <v>1M05</v>
          </cell>
          <cell r="H128" t="str">
            <v>Cali</v>
          </cell>
          <cell r="I128" t="str">
            <v xml:space="preserve">COLOMBIA COMPRA SIN ESTAMPILLAS </v>
          </cell>
          <cell r="J128">
            <v>9323.18</v>
          </cell>
          <cell r="K128">
            <v>18365.18</v>
          </cell>
          <cell r="L128">
            <v>9180.18</v>
          </cell>
        </row>
        <row r="129">
          <cell r="D129" t="str">
            <v>100080091534267</v>
          </cell>
          <cell r="E129" t="str">
            <v>BOGOTA DISTRITO CAPITAL</v>
          </cell>
          <cell r="F129" t="str">
            <v>EDS BELALCAZAR</v>
          </cell>
          <cell r="G129" t="str">
            <v>1M05</v>
          </cell>
          <cell r="H129" t="str">
            <v>Cali</v>
          </cell>
          <cell r="I129" t="str">
            <v xml:space="preserve">COLOMBIA COMPRA SIN ESTAMPILLAS </v>
          </cell>
          <cell r="J129">
            <v>9323.18</v>
          </cell>
          <cell r="K129">
            <v>18365.18</v>
          </cell>
          <cell r="L129">
            <v>9180.18</v>
          </cell>
        </row>
        <row r="130">
          <cell r="D130" t="str">
            <v>100080091535267</v>
          </cell>
          <cell r="E130" t="str">
            <v>BOGOTA DISTRITO CAPITAL</v>
          </cell>
          <cell r="F130" t="str">
            <v>EDS TERMINAL DE CALI</v>
          </cell>
          <cell r="G130" t="str">
            <v>1M05</v>
          </cell>
          <cell r="H130" t="str">
            <v>Cali</v>
          </cell>
          <cell r="I130" t="str">
            <v xml:space="preserve">COLOMBIA COMPRA SIN ESTAMPILLAS </v>
          </cell>
          <cell r="J130">
            <v>9323.18</v>
          </cell>
          <cell r="K130">
            <v>18365.18</v>
          </cell>
          <cell r="L130">
            <v>9180.18</v>
          </cell>
        </row>
        <row r="131">
          <cell r="D131" t="str">
            <v>100080091780267</v>
          </cell>
          <cell r="E131" t="str">
            <v>BOGOTA DISTRITO CAPITAL</v>
          </cell>
          <cell r="F131" t="str">
            <v>EDS LA CASONA</v>
          </cell>
          <cell r="G131" t="str">
            <v>1M05</v>
          </cell>
          <cell r="H131" t="str">
            <v>Cali</v>
          </cell>
          <cell r="I131" t="str">
            <v xml:space="preserve">COLOMBIA COMPRA SIN ESTAMPILLAS </v>
          </cell>
          <cell r="J131">
            <v>9323.18</v>
          </cell>
          <cell r="K131">
            <v>18365.18</v>
          </cell>
          <cell r="L131">
            <v>9180.18</v>
          </cell>
        </row>
        <row r="132">
          <cell r="D132" t="str">
            <v>100080091787267</v>
          </cell>
          <cell r="E132" t="str">
            <v>BOGOTA DISTRITO CAPITAL</v>
          </cell>
          <cell r="F132" t="str">
            <v>EDS AV POPAYAN</v>
          </cell>
          <cell r="G132" t="str">
            <v>1M05</v>
          </cell>
          <cell r="H132" t="str">
            <v>Cali</v>
          </cell>
          <cell r="I132" t="str">
            <v xml:space="preserve">COLOMBIA COMPRA SIN ESTAMPILLAS </v>
          </cell>
          <cell r="J132">
            <v>9323.18</v>
          </cell>
          <cell r="K132">
            <v>18365.18</v>
          </cell>
          <cell r="L132">
            <v>9180.18</v>
          </cell>
        </row>
        <row r="133">
          <cell r="D133" t="str">
            <v>100080091836267</v>
          </cell>
          <cell r="E133" t="str">
            <v>BOGOTA DISTRITO CAPITAL</v>
          </cell>
          <cell r="F133" t="str">
            <v>EDS REINA SOFIA</v>
          </cell>
          <cell r="G133" t="str">
            <v>1M05</v>
          </cell>
          <cell r="H133" t="str">
            <v>Cali</v>
          </cell>
          <cell r="I133" t="str">
            <v xml:space="preserve">COLOMBIA COMPRA SIN ESTAMPILLAS </v>
          </cell>
          <cell r="J133">
            <v>9323.18</v>
          </cell>
          <cell r="K133">
            <v>18365.18</v>
          </cell>
          <cell r="L133">
            <v>9180.18</v>
          </cell>
        </row>
        <row r="134">
          <cell r="D134" t="str">
            <v>100080091864267</v>
          </cell>
          <cell r="E134" t="str">
            <v>BOGOTA DISTRITO CAPITAL</v>
          </cell>
          <cell r="F134" t="str">
            <v>EDS FATIMA PROPIA</v>
          </cell>
          <cell r="G134" t="str">
            <v>1M05</v>
          </cell>
          <cell r="H134" t="str">
            <v>Cali</v>
          </cell>
          <cell r="I134" t="str">
            <v xml:space="preserve">COLOMBIA COMPRA SIN ESTAMPILLAS </v>
          </cell>
          <cell r="J134">
            <v>9323.18</v>
          </cell>
          <cell r="K134">
            <v>18365.18</v>
          </cell>
          <cell r="L134">
            <v>9180.18</v>
          </cell>
        </row>
        <row r="135">
          <cell r="D135" t="str">
            <v>100080091865267</v>
          </cell>
          <cell r="E135" t="str">
            <v>BOGOTA DISTRITO CAPITAL</v>
          </cell>
          <cell r="F135" t="str">
            <v>EDS TERPEL CHIPICHAPE</v>
          </cell>
          <cell r="G135" t="str">
            <v>1M05</v>
          </cell>
          <cell r="H135" t="str">
            <v>Cali</v>
          </cell>
          <cell r="I135" t="str">
            <v xml:space="preserve">COLOMBIA COMPRA SIN ESTAMPILLAS </v>
          </cell>
          <cell r="J135">
            <v>9323.18</v>
          </cell>
          <cell r="K135">
            <v>18365.18</v>
          </cell>
          <cell r="L135">
            <v>9180.18</v>
          </cell>
        </row>
        <row r="136">
          <cell r="D136" t="str">
            <v>100080091869267</v>
          </cell>
          <cell r="E136" t="str">
            <v>BOGOTA DISTRITO CAPITAL</v>
          </cell>
          <cell r="F136" t="str">
            <v>EDS AMARILLO Y CREMA</v>
          </cell>
          <cell r="G136" t="str">
            <v>1M05</v>
          </cell>
          <cell r="H136" t="str">
            <v>Cali</v>
          </cell>
          <cell r="I136" t="str">
            <v xml:space="preserve">COLOMBIA COMPRA SIN ESTAMPILLAS </v>
          </cell>
          <cell r="J136">
            <v>9323.18</v>
          </cell>
          <cell r="K136">
            <v>18365.18</v>
          </cell>
          <cell r="L136">
            <v>9180.18</v>
          </cell>
        </row>
        <row r="137">
          <cell r="D137" t="str">
            <v>100080091875267</v>
          </cell>
          <cell r="E137" t="str">
            <v>BOGOTA DISTRITO CAPITAL</v>
          </cell>
          <cell r="F137" t="str">
            <v>EDS MARBELLA - OT</v>
          </cell>
          <cell r="G137" t="str">
            <v>1M05</v>
          </cell>
          <cell r="H137" t="str">
            <v>Cali</v>
          </cell>
          <cell r="I137" t="str">
            <v xml:space="preserve">COLOMBIA COMPRA SIN ESTAMPILLAS </v>
          </cell>
          <cell r="J137">
            <v>9323.18</v>
          </cell>
          <cell r="K137">
            <v>18365.18</v>
          </cell>
          <cell r="L137">
            <v>9180.18</v>
          </cell>
        </row>
        <row r="138">
          <cell r="D138" t="str">
            <v>100080091882267</v>
          </cell>
          <cell r="E138" t="str">
            <v>BOGOTA DISTRITO CAPITAL</v>
          </cell>
          <cell r="F138" t="str">
            <v>EDS CENTROCARROS</v>
          </cell>
          <cell r="G138" t="str">
            <v>1M05</v>
          </cell>
          <cell r="H138" t="str">
            <v>Cali</v>
          </cell>
          <cell r="I138" t="str">
            <v xml:space="preserve">COLOMBIA COMPRA SIN ESTAMPILLAS </v>
          </cell>
          <cell r="J138">
            <v>9323.18</v>
          </cell>
          <cell r="K138">
            <v>18365.18</v>
          </cell>
          <cell r="L138">
            <v>9180.18</v>
          </cell>
        </row>
        <row r="139">
          <cell r="D139" t="str">
            <v>100080091901267</v>
          </cell>
          <cell r="E139" t="str">
            <v>BOGOTA DISTRITO CAPITAL</v>
          </cell>
          <cell r="F139" t="str">
            <v>EDS OPECOM CIUDAD DE CALI</v>
          </cell>
          <cell r="G139" t="str">
            <v>1M05</v>
          </cell>
          <cell r="H139" t="str">
            <v>Cali</v>
          </cell>
          <cell r="I139" t="str">
            <v xml:space="preserve">COLOMBIA COMPRA SIN ESTAMPILLAS </v>
          </cell>
          <cell r="J139">
            <v>9323.18</v>
          </cell>
          <cell r="K139">
            <v>18365.18</v>
          </cell>
          <cell r="L139">
            <v>9180.18</v>
          </cell>
        </row>
        <row r="140">
          <cell r="D140" t="str">
            <v>100080091902267</v>
          </cell>
          <cell r="E140" t="str">
            <v>BOGOTA DISTRITO CAPITAL</v>
          </cell>
          <cell r="F140" t="str">
            <v>EDS CAÑASGORDAS</v>
          </cell>
          <cell r="G140" t="str">
            <v>1M05</v>
          </cell>
          <cell r="H140" t="str">
            <v>Cali</v>
          </cell>
          <cell r="I140" t="str">
            <v xml:space="preserve">COLOMBIA COMPRA SIN ESTAMPILLAS </v>
          </cell>
          <cell r="J140">
            <v>9323.18</v>
          </cell>
          <cell r="K140">
            <v>18365.18</v>
          </cell>
          <cell r="L140">
            <v>9180.18</v>
          </cell>
        </row>
        <row r="141">
          <cell r="D141" t="str">
            <v>100080091909267</v>
          </cell>
          <cell r="E141" t="str">
            <v>BOGOTA DISTRITO CAPITAL</v>
          </cell>
          <cell r="F141" t="str">
            <v>EDS CANDELARIA</v>
          </cell>
          <cell r="G141" t="str">
            <v>1M05</v>
          </cell>
          <cell r="H141" t="str">
            <v>Cali</v>
          </cell>
          <cell r="I141" t="str">
            <v xml:space="preserve">COLOMBIA COMPRA SIN ESTAMPILLAS </v>
          </cell>
          <cell r="J141">
            <v>9323.18</v>
          </cell>
          <cell r="K141">
            <v>18365.18</v>
          </cell>
          <cell r="L141">
            <v>9180.18</v>
          </cell>
        </row>
        <row r="142">
          <cell r="D142" t="str">
            <v>100080091918267</v>
          </cell>
          <cell r="E142" t="str">
            <v>BOGOTA DISTRITO CAPITAL</v>
          </cell>
          <cell r="F142" t="str">
            <v>EDS LA UNION CALI</v>
          </cell>
          <cell r="G142" t="str">
            <v>1M05</v>
          </cell>
          <cell r="H142" t="str">
            <v>Cali</v>
          </cell>
          <cell r="I142" t="str">
            <v xml:space="preserve">COLOMBIA COMPRA SIN ESTAMPILLAS </v>
          </cell>
          <cell r="J142">
            <v>9323.18</v>
          </cell>
          <cell r="K142">
            <v>18365.18</v>
          </cell>
          <cell r="L142">
            <v>9180.18</v>
          </cell>
        </row>
        <row r="143">
          <cell r="D143" t="str">
            <v>100080091971267</v>
          </cell>
          <cell r="E143" t="str">
            <v>BOGOTA DISTRITO CAPITAL</v>
          </cell>
          <cell r="F143" t="str">
            <v>EDS BUENO MADRID</v>
          </cell>
          <cell r="G143" t="str">
            <v>1M05</v>
          </cell>
          <cell r="H143" t="str">
            <v>Cali</v>
          </cell>
          <cell r="I143" t="str">
            <v xml:space="preserve">COLOMBIA COMPRA SIN ESTAMPILLAS </v>
          </cell>
          <cell r="J143">
            <v>9323.18</v>
          </cell>
          <cell r="K143">
            <v>18365.18</v>
          </cell>
          <cell r="L143">
            <v>9180.18</v>
          </cell>
        </row>
        <row r="144">
          <cell r="D144" t="str">
            <v>100080091998267</v>
          </cell>
          <cell r="E144" t="str">
            <v>BOGOTA DISTRITO CAPITAL</v>
          </cell>
          <cell r="F144" t="str">
            <v>EDS LOS ANDES OT</v>
          </cell>
          <cell r="G144" t="str">
            <v>1M05</v>
          </cell>
          <cell r="H144" t="str">
            <v>Cali</v>
          </cell>
          <cell r="I144" t="str">
            <v xml:space="preserve">COLOMBIA COMPRA SIN ESTAMPILLAS </v>
          </cell>
          <cell r="J144">
            <v>9323.18</v>
          </cell>
          <cell r="K144">
            <v>18365.18</v>
          </cell>
          <cell r="L144">
            <v>9180.18</v>
          </cell>
        </row>
        <row r="145">
          <cell r="D145" t="str">
            <v>100080092022267</v>
          </cell>
          <cell r="E145" t="str">
            <v>BOGOTA DISTRITO CAPITAL</v>
          </cell>
          <cell r="F145" t="str">
            <v>EDS TERPEL SAN ANTONIO OT</v>
          </cell>
          <cell r="G145" t="str">
            <v>1M05</v>
          </cell>
          <cell r="H145" t="str">
            <v>Cali</v>
          </cell>
          <cell r="I145" t="str">
            <v xml:space="preserve">COLOMBIA COMPRA SIN ESTAMPILLAS </v>
          </cell>
          <cell r="J145">
            <v>9323.18</v>
          </cell>
          <cell r="K145">
            <v>18365.18</v>
          </cell>
          <cell r="L145">
            <v>9180.18</v>
          </cell>
        </row>
        <row r="146">
          <cell r="D146" t="str">
            <v>100080092101267</v>
          </cell>
          <cell r="E146" t="str">
            <v>BOGOTA DISTRITO CAPITAL</v>
          </cell>
          <cell r="F146" t="str">
            <v>EDS EL CANEY</v>
          </cell>
          <cell r="G146" t="str">
            <v>1M05</v>
          </cell>
          <cell r="H146" t="str">
            <v>Cali</v>
          </cell>
          <cell r="I146" t="str">
            <v xml:space="preserve">COLOMBIA COMPRA SIN ESTAMPILLAS </v>
          </cell>
          <cell r="J146">
            <v>9323.18</v>
          </cell>
          <cell r="K146">
            <v>18365.18</v>
          </cell>
          <cell r="L146">
            <v>9180.18</v>
          </cell>
        </row>
        <row r="147">
          <cell r="D147" t="str">
            <v>100080092102267</v>
          </cell>
          <cell r="E147" t="str">
            <v>BOGOTA DISTRITO CAPITAL</v>
          </cell>
          <cell r="F147" t="str">
            <v>EDS CENTRACAR</v>
          </cell>
          <cell r="G147" t="str">
            <v>1M05</v>
          </cell>
          <cell r="H147" t="str">
            <v>Cali</v>
          </cell>
          <cell r="I147" t="str">
            <v xml:space="preserve">COLOMBIA COMPRA SIN ESTAMPILLAS </v>
          </cell>
          <cell r="J147">
            <v>9323.18</v>
          </cell>
          <cell r="K147">
            <v>18365.18</v>
          </cell>
          <cell r="L147">
            <v>9180.18</v>
          </cell>
        </row>
        <row r="148">
          <cell r="D148" t="str">
            <v>100080092105267</v>
          </cell>
          <cell r="E148" t="str">
            <v>BOGOTA DISTRITO CAPITAL</v>
          </cell>
          <cell r="F148" t="str">
            <v>EDS LA 73</v>
          </cell>
          <cell r="G148" t="str">
            <v>1M05</v>
          </cell>
          <cell r="H148" t="str">
            <v>Cali</v>
          </cell>
          <cell r="I148" t="str">
            <v xml:space="preserve">COLOMBIA COMPRA SIN ESTAMPILLAS </v>
          </cell>
          <cell r="J148">
            <v>9323.18</v>
          </cell>
          <cell r="K148">
            <v>18365.18</v>
          </cell>
          <cell r="L148">
            <v>9180.18</v>
          </cell>
        </row>
        <row r="149">
          <cell r="D149" t="str">
            <v>10008009943267</v>
          </cell>
          <cell r="E149" t="str">
            <v>BOGOTA DISTRITO CAPITAL</v>
          </cell>
          <cell r="F149" t="str">
            <v>EDS TESCA</v>
          </cell>
          <cell r="G149" t="str">
            <v>1M04</v>
          </cell>
          <cell r="H149" t="str">
            <v>Cartagena</v>
          </cell>
          <cell r="I149" t="str">
            <v xml:space="preserve">COLOMBIA COMPRA SIN ESTAMPILLAS </v>
          </cell>
          <cell r="J149">
            <v>8757.2000000000007</v>
          </cell>
          <cell r="K149">
            <v>17798.2</v>
          </cell>
          <cell r="L149">
            <v>8571.2000000000007</v>
          </cell>
        </row>
        <row r="150">
          <cell r="D150" t="str">
            <v>10008009985267</v>
          </cell>
          <cell r="E150" t="str">
            <v>BOGOTA DISTRITO CAPITAL</v>
          </cell>
          <cell r="F150" t="str">
            <v>EDS DONA MANUELA</v>
          </cell>
          <cell r="G150" t="str">
            <v>1M04</v>
          </cell>
          <cell r="H150" t="str">
            <v>Cartagena</v>
          </cell>
          <cell r="I150" t="str">
            <v xml:space="preserve">COLOMBIA COMPRA SIN ESTAMPILLAS </v>
          </cell>
          <cell r="J150">
            <v>8757.2000000000007</v>
          </cell>
          <cell r="K150">
            <v>17798.2</v>
          </cell>
          <cell r="L150">
            <v>8571.2000000000007</v>
          </cell>
        </row>
        <row r="151">
          <cell r="D151" t="str">
            <v>10008009986267</v>
          </cell>
          <cell r="E151" t="str">
            <v>BOGOTA DISTRITO CAPITAL</v>
          </cell>
          <cell r="F151" t="str">
            <v>EDS EL TIGRE</v>
          </cell>
          <cell r="G151" t="str">
            <v>1M04</v>
          </cell>
          <cell r="H151" t="str">
            <v>Cartagena</v>
          </cell>
          <cell r="I151" t="str">
            <v xml:space="preserve">COLOMBIA COMPRA SIN ESTAMPILLAS </v>
          </cell>
          <cell r="J151">
            <v>8757.2000000000007</v>
          </cell>
          <cell r="K151">
            <v>17798.2</v>
          </cell>
          <cell r="L151">
            <v>8571.2000000000007</v>
          </cell>
        </row>
        <row r="152">
          <cell r="D152" t="str">
            <v>10008009989267</v>
          </cell>
          <cell r="E152" t="str">
            <v>BOGOTA DISTRITO CAPITAL</v>
          </cell>
          <cell r="F152" t="str">
            <v>EDS LA HEROICA OT</v>
          </cell>
          <cell r="G152" t="str">
            <v>1M04</v>
          </cell>
          <cell r="H152" t="str">
            <v>Cartagena</v>
          </cell>
          <cell r="I152" t="str">
            <v xml:space="preserve">COLOMBIA COMPRA SIN ESTAMPILLAS </v>
          </cell>
          <cell r="J152">
            <v>8757.2000000000007</v>
          </cell>
          <cell r="K152">
            <v>17798.2</v>
          </cell>
          <cell r="L152">
            <v>8571.2000000000007</v>
          </cell>
        </row>
        <row r="153">
          <cell r="D153" t="str">
            <v>100080091034267</v>
          </cell>
          <cell r="E153" t="str">
            <v>BOGOTA DISTRITO CAPITAL</v>
          </cell>
          <cell r="F153" t="str">
            <v>EDS EL BOSQUE (ANTICRESIS)</v>
          </cell>
          <cell r="G153" t="str">
            <v>1M04</v>
          </cell>
          <cell r="H153" t="str">
            <v>Cartagena</v>
          </cell>
          <cell r="I153" t="str">
            <v xml:space="preserve">COLOMBIA COMPRA SIN ESTAMPILLAS </v>
          </cell>
          <cell r="J153">
            <v>8757.2000000000007</v>
          </cell>
          <cell r="K153">
            <v>17798.2</v>
          </cell>
          <cell r="L153">
            <v>8571.2000000000007</v>
          </cell>
        </row>
        <row r="154">
          <cell r="D154" t="str">
            <v>100080091050267</v>
          </cell>
          <cell r="E154" t="str">
            <v>BOGOTA DISTRITO CAPITAL</v>
          </cell>
          <cell r="F154" t="str">
            <v>EDS SAN BUENAVENTURA</v>
          </cell>
          <cell r="G154" t="str">
            <v>1M04</v>
          </cell>
          <cell r="H154" t="str">
            <v>Cartagena</v>
          </cell>
          <cell r="I154" t="str">
            <v xml:space="preserve">COLOMBIA COMPRA SIN ESTAMPILLAS </v>
          </cell>
          <cell r="J154">
            <v>8757.2000000000007</v>
          </cell>
          <cell r="K154">
            <v>17798.2</v>
          </cell>
          <cell r="L154">
            <v>8571.2000000000007</v>
          </cell>
        </row>
        <row r="155">
          <cell r="D155" t="str">
            <v>100080091371267</v>
          </cell>
          <cell r="E155" t="str">
            <v>BOGOTA DISTRITO CAPITAL</v>
          </cell>
          <cell r="F155" t="str">
            <v>EDS TERPEL LAS MERCEDES</v>
          </cell>
          <cell r="G155" t="str">
            <v>1M04</v>
          </cell>
          <cell r="H155" t="str">
            <v>Cartagena</v>
          </cell>
          <cell r="I155" t="str">
            <v xml:space="preserve">COLOMBIA COMPRA SIN ESTAMPILLAS </v>
          </cell>
          <cell r="J155">
            <v>8757.2000000000007</v>
          </cell>
          <cell r="K155">
            <v>17798.2</v>
          </cell>
          <cell r="L155">
            <v>8571.2000000000007</v>
          </cell>
        </row>
        <row r="156">
          <cell r="D156" t="str">
            <v>100080091515267</v>
          </cell>
          <cell r="E156" t="str">
            <v>BOGOTA DISTRITO CAPITAL</v>
          </cell>
          <cell r="F156" t="str">
            <v>EDS TERNERA</v>
          </cell>
          <cell r="G156" t="str">
            <v>1M04</v>
          </cell>
          <cell r="H156" t="str">
            <v>Cartagena</v>
          </cell>
          <cell r="I156" t="str">
            <v xml:space="preserve">COLOMBIA COMPRA SIN ESTAMPILLAS </v>
          </cell>
          <cell r="J156">
            <v>8757.2000000000007</v>
          </cell>
          <cell r="K156">
            <v>17798.2</v>
          </cell>
          <cell r="L156">
            <v>8571.2000000000007</v>
          </cell>
        </row>
        <row r="157">
          <cell r="D157" t="str">
            <v>100080092054267</v>
          </cell>
          <cell r="E157" t="str">
            <v>BOGOTA DISTRITO CAPITAL</v>
          </cell>
          <cell r="F157" t="str">
            <v>EDS NAUTICA</v>
          </cell>
          <cell r="G157" t="str">
            <v>1M04</v>
          </cell>
          <cell r="H157" t="str">
            <v>Cartagena</v>
          </cell>
          <cell r="I157" t="str">
            <v xml:space="preserve">COLOMBIA COMPRA SIN ESTAMPILLAS </v>
          </cell>
          <cell r="J157">
            <v>8757.2000000000007</v>
          </cell>
          <cell r="K157">
            <v>17798.2</v>
          </cell>
          <cell r="L157">
            <v>8571.2000000000007</v>
          </cell>
        </row>
        <row r="158">
          <cell r="D158" t="str">
            <v>100080092096267</v>
          </cell>
          <cell r="E158" t="str">
            <v>BOGOTA DISTRITO CAPITAL</v>
          </cell>
          <cell r="F158" t="str">
            <v>EDS LA GRAN VIA</v>
          </cell>
          <cell r="G158" t="str">
            <v>1M04</v>
          </cell>
          <cell r="H158" t="str">
            <v>Cartagena</v>
          </cell>
          <cell r="I158" t="str">
            <v xml:space="preserve">COLOMBIA COMPRA SIN ESTAMPILLAS </v>
          </cell>
          <cell r="J158">
            <v>8757.2000000000007</v>
          </cell>
          <cell r="K158">
            <v>17798.2</v>
          </cell>
          <cell r="L158">
            <v>8571.2000000000007</v>
          </cell>
        </row>
        <row r="159">
          <cell r="D159" t="str">
            <v>100080091075267</v>
          </cell>
          <cell r="E159" t="str">
            <v>BOGOTA DISTRITO CAPITAL</v>
          </cell>
          <cell r="F159" t="str">
            <v>EDS CHIA</v>
          </cell>
          <cell r="G159" t="str">
            <v>1M06</v>
          </cell>
          <cell r="H159" t="str">
            <v>Chía</v>
          </cell>
          <cell r="I159" t="str">
            <v xml:space="preserve">COLOMBIA COMPRA SIN ESTAMPILLAS </v>
          </cell>
          <cell r="J159">
            <v>9009.09</v>
          </cell>
          <cell r="K159">
            <v>18052.09</v>
          </cell>
          <cell r="L159">
            <v>8788.09</v>
          </cell>
        </row>
        <row r="160">
          <cell r="D160" t="str">
            <v>100080091516267</v>
          </cell>
          <cell r="E160" t="str">
            <v>BOGOTA DISTRITO CAPITAL</v>
          </cell>
          <cell r="F160" t="str">
            <v>EDS BASCULA</v>
          </cell>
          <cell r="G160" t="str">
            <v>1M06</v>
          </cell>
          <cell r="H160" t="str">
            <v>Chía</v>
          </cell>
          <cell r="I160" t="str">
            <v xml:space="preserve">COLOMBIA COMPRA SIN ESTAMPILLAS </v>
          </cell>
          <cell r="J160">
            <v>9009.09</v>
          </cell>
          <cell r="K160">
            <v>18052.09</v>
          </cell>
          <cell r="L160">
            <v>8788.09</v>
          </cell>
        </row>
        <row r="161">
          <cell r="D161" t="str">
            <v>100080091804267</v>
          </cell>
          <cell r="E161" t="str">
            <v>BOGOTA DISTRITO CAPITAL</v>
          </cell>
          <cell r="F161" t="str">
            <v>EDS SANTA TERESA OT</v>
          </cell>
          <cell r="G161" t="str">
            <v>1M06</v>
          </cell>
          <cell r="H161" t="str">
            <v>Chía</v>
          </cell>
          <cell r="I161" t="str">
            <v xml:space="preserve">COLOMBIA COMPRA SIN ESTAMPILLAS </v>
          </cell>
          <cell r="J161">
            <v>9009.09</v>
          </cell>
          <cell r="K161">
            <v>18052.09</v>
          </cell>
          <cell r="L161">
            <v>8788.09</v>
          </cell>
        </row>
        <row r="162">
          <cell r="D162" t="str">
            <v>10008009927267</v>
          </cell>
          <cell r="E162" t="str">
            <v>BOGOTA DISTRITO CAPITAL</v>
          </cell>
          <cell r="F162" t="str">
            <v>EDS TERMINAL DE CARGA</v>
          </cell>
          <cell r="G162" t="str">
            <v>1M06</v>
          </cell>
          <cell r="H162" t="str">
            <v>Cota</v>
          </cell>
          <cell r="I162" t="str">
            <v xml:space="preserve">COLOMBIA COMPRA SIN ESTAMPILLAS </v>
          </cell>
          <cell r="J162">
            <v>9009.09</v>
          </cell>
          <cell r="K162">
            <v>18052.09</v>
          </cell>
          <cell r="L162">
            <v>8788.09</v>
          </cell>
        </row>
        <row r="163">
          <cell r="D163" t="str">
            <v>10008009957267</v>
          </cell>
          <cell r="E163" t="str">
            <v>BOGOTA DISTRITO CAPITAL</v>
          </cell>
          <cell r="F163" t="str">
            <v>EDS LA FLORIDA</v>
          </cell>
          <cell r="G163" t="str">
            <v>1M06</v>
          </cell>
          <cell r="H163" t="str">
            <v>Cota</v>
          </cell>
          <cell r="I163" t="str">
            <v xml:space="preserve">COLOMBIA COMPRA SIN ESTAMPILLAS </v>
          </cell>
          <cell r="J163">
            <v>9009.09</v>
          </cell>
          <cell r="K163">
            <v>18052.09</v>
          </cell>
          <cell r="L163">
            <v>8788.09</v>
          </cell>
        </row>
        <row r="164">
          <cell r="D164" t="str">
            <v>100080091858267</v>
          </cell>
          <cell r="E164" t="str">
            <v>BOGOTA DISTRITO CAPITAL</v>
          </cell>
          <cell r="F164" t="str">
            <v>EDS CALLE 80</v>
          </cell>
          <cell r="G164" t="str">
            <v>1M06</v>
          </cell>
          <cell r="H164" t="str">
            <v>Cota</v>
          </cell>
          <cell r="I164" t="str">
            <v xml:space="preserve">COLOMBIA COMPRA SIN ESTAMPILLAS </v>
          </cell>
          <cell r="J164">
            <v>9009.09</v>
          </cell>
          <cell r="K164">
            <v>18052.09</v>
          </cell>
          <cell r="L164">
            <v>8788.09</v>
          </cell>
        </row>
        <row r="165">
          <cell r="D165" t="str">
            <v>100080091751267</v>
          </cell>
          <cell r="E165" t="str">
            <v>BOGOTA DISTRITO CAPITAL</v>
          </cell>
          <cell r="F165" t="str">
            <v>EDS LA TRACTOMULA</v>
          </cell>
          <cell r="G165" t="str">
            <v>1M03</v>
          </cell>
          <cell r="H165" t="str">
            <v>Dosquebradas</v>
          </cell>
          <cell r="I165" t="str">
            <v xml:space="preserve">COLOMBIA COMPRA SIN ESTAMPILLAS </v>
          </cell>
          <cell r="J165">
            <v>9238.18</v>
          </cell>
          <cell r="K165">
            <v>18280.18</v>
          </cell>
          <cell r="L165">
            <v>9097.18</v>
          </cell>
        </row>
        <row r="166">
          <cell r="D166" t="str">
            <v>100080091907267</v>
          </cell>
          <cell r="E166" t="str">
            <v>BOGOTA DISTRITO CAPITAL</v>
          </cell>
          <cell r="F166" t="str">
            <v>EDS ESCOBERO</v>
          </cell>
          <cell r="G166" t="str">
            <v>1M01</v>
          </cell>
          <cell r="H166" t="str">
            <v>Envigado</v>
          </cell>
          <cell r="I166" t="str">
            <v xml:space="preserve">COLOMBIA COMPRA SIN ESTAMPILLAS </v>
          </cell>
          <cell r="J166">
            <v>9053.2000000000007</v>
          </cell>
          <cell r="K166">
            <v>18095.2</v>
          </cell>
          <cell r="L166">
            <v>8900.2000000000007</v>
          </cell>
        </row>
        <row r="167">
          <cell r="D167" t="str">
            <v>100080091063267</v>
          </cell>
          <cell r="E167" t="str">
            <v>BOGOTA DISTRITO CAPITAL</v>
          </cell>
          <cell r="F167" t="str">
            <v>EDS EL CORZO</v>
          </cell>
          <cell r="G167" t="str">
            <v>1M06</v>
          </cell>
          <cell r="H167" t="str">
            <v>Facatativá</v>
          </cell>
          <cell r="I167" t="str">
            <v xml:space="preserve">COLOMBIA COMPRA SIN ESTAMPILLAS </v>
          </cell>
          <cell r="J167">
            <v>9124.8700000000008</v>
          </cell>
          <cell r="K167">
            <v>18167.87</v>
          </cell>
          <cell r="L167">
            <v>8903.8700000000008</v>
          </cell>
        </row>
        <row r="168">
          <cell r="D168" t="str">
            <v>100080091929267</v>
          </cell>
          <cell r="E168" t="str">
            <v>BOGOTA DISTRITO CAPITAL</v>
          </cell>
          <cell r="F168" t="str">
            <v>EDS OROZCO Y CARVAL</v>
          </cell>
          <cell r="G168" t="str">
            <v>1M06</v>
          </cell>
          <cell r="H168" t="str">
            <v>Facatativá</v>
          </cell>
          <cell r="I168" t="str">
            <v xml:space="preserve">COLOMBIA COMPRA SIN ESTAMPILLAS </v>
          </cell>
          <cell r="J168">
            <v>9124.8700000000008</v>
          </cell>
          <cell r="K168">
            <v>18167.87</v>
          </cell>
          <cell r="L168">
            <v>8903.8700000000008</v>
          </cell>
        </row>
        <row r="169">
          <cell r="D169" t="str">
            <v>100080091026267</v>
          </cell>
          <cell r="E169" t="str">
            <v>BOGOTA DISTRITO CAPITAL</v>
          </cell>
          <cell r="F169" t="str">
            <v>EDS LA AMONITA</v>
          </cell>
          <cell r="G169" t="str">
            <v>1M07</v>
          </cell>
          <cell r="H169" t="str">
            <v>Ibagué</v>
          </cell>
          <cell r="I169" t="str">
            <v xml:space="preserve">COLOMBIA COMPRA SIN ESTAMPILLAS </v>
          </cell>
          <cell r="J169">
            <v>9203.18</v>
          </cell>
          <cell r="K169">
            <v>18244.18</v>
          </cell>
          <cell r="L169">
            <v>9022.18</v>
          </cell>
        </row>
        <row r="170">
          <cell r="D170" t="str">
            <v>100080091030267</v>
          </cell>
          <cell r="E170" t="str">
            <v>BOGOTA DISTRITO CAPITAL</v>
          </cell>
          <cell r="F170" t="str">
            <v>EDS LAS AVISPAS</v>
          </cell>
          <cell r="G170" t="str">
            <v>1M07</v>
          </cell>
          <cell r="H170" t="str">
            <v>Ibagué</v>
          </cell>
          <cell r="I170" t="str">
            <v xml:space="preserve">COLOMBIA COMPRA SIN ESTAMPILLAS </v>
          </cell>
          <cell r="J170">
            <v>9203.18</v>
          </cell>
          <cell r="K170">
            <v>18244.18</v>
          </cell>
          <cell r="L170">
            <v>9022.18</v>
          </cell>
        </row>
        <row r="171">
          <cell r="D171" t="str">
            <v>100080091060267</v>
          </cell>
          <cell r="E171" t="str">
            <v>BOGOTA DISTRITO CAPITAL</v>
          </cell>
          <cell r="F171" t="str">
            <v>EDS APARCO</v>
          </cell>
          <cell r="G171" t="str">
            <v>1M07</v>
          </cell>
          <cell r="H171" t="str">
            <v>Ibagué</v>
          </cell>
          <cell r="I171" t="str">
            <v xml:space="preserve">COLOMBIA COMPRA SIN ESTAMPILLAS </v>
          </cell>
          <cell r="J171">
            <v>9203.18</v>
          </cell>
          <cell r="K171">
            <v>18244.18</v>
          </cell>
          <cell r="L171">
            <v>9022.18</v>
          </cell>
        </row>
        <row r="172">
          <cell r="D172" t="str">
            <v>100080091081267</v>
          </cell>
          <cell r="E172" t="str">
            <v>BOGOTA DISTRITO CAPITAL</v>
          </cell>
          <cell r="F172" t="str">
            <v>EDS GUABINAL</v>
          </cell>
          <cell r="G172" t="str">
            <v>1M07</v>
          </cell>
          <cell r="H172" t="str">
            <v>Ibagué</v>
          </cell>
          <cell r="I172" t="str">
            <v xml:space="preserve">COLOMBIA COMPRA SIN ESTAMPILLAS </v>
          </cell>
          <cell r="J172">
            <v>9203.18</v>
          </cell>
          <cell r="K172">
            <v>18244.18</v>
          </cell>
          <cell r="L172">
            <v>9022.18</v>
          </cell>
        </row>
        <row r="173">
          <cell r="D173" t="str">
            <v>100080091424267</v>
          </cell>
          <cell r="E173" t="str">
            <v>BOGOTA DISTRITO CAPITAL</v>
          </cell>
          <cell r="F173" t="str">
            <v>EDS TERMINAL IBAGUE</v>
          </cell>
          <cell r="G173" t="str">
            <v>1M07</v>
          </cell>
          <cell r="H173" t="str">
            <v>Ibagué</v>
          </cell>
          <cell r="I173" t="str">
            <v xml:space="preserve">COLOMBIA COMPRA SIN ESTAMPILLAS </v>
          </cell>
          <cell r="J173">
            <v>9203.18</v>
          </cell>
          <cell r="K173">
            <v>18244.18</v>
          </cell>
          <cell r="L173">
            <v>9022.18</v>
          </cell>
        </row>
        <row r="174">
          <cell r="D174" t="str">
            <v>100080091437267</v>
          </cell>
          <cell r="E174" t="str">
            <v>BOGOTA DISTRITO CAPITAL</v>
          </cell>
          <cell r="F174" t="str">
            <v>EDS JARDIN IBAGUE</v>
          </cell>
          <cell r="G174" t="str">
            <v>1M07</v>
          </cell>
          <cell r="H174" t="str">
            <v>Ibagué</v>
          </cell>
          <cell r="I174" t="str">
            <v xml:space="preserve">COLOMBIA COMPRA SIN ESTAMPILLAS </v>
          </cell>
          <cell r="J174">
            <v>9203.18</v>
          </cell>
          <cell r="K174">
            <v>18244.18</v>
          </cell>
          <cell r="L174">
            <v>9022.18</v>
          </cell>
        </row>
        <row r="175">
          <cell r="D175" t="str">
            <v>100080091444267</v>
          </cell>
          <cell r="E175" t="str">
            <v>BOGOTA DISTRITO CAPITAL</v>
          </cell>
          <cell r="F175" t="str">
            <v>EDS SAN MARINO</v>
          </cell>
          <cell r="G175" t="str">
            <v>1M07</v>
          </cell>
          <cell r="H175" t="str">
            <v>Ibagué</v>
          </cell>
          <cell r="I175" t="str">
            <v xml:space="preserve">COLOMBIA COMPRA SIN ESTAMPILLAS </v>
          </cell>
          <cell r="J175">
            <v>9203.18</v>
          </cell>
          <cell r="K175">
            <v>18244.18</v>
          </cell>
          <cell r="L175">
            <v>9022.18</v>
          </cell>
        </row>
        <row r="176">
          <cell r="D176" t="str">
            <v>100080091453267</v>
          </cell>
          <cell r="E176" t="str">
            <v>BOGOTA DISTRITO CAPITAL</v>
          </cell>
          <cell r="F176" t="str">
            <v>EDS EL VERGEL</v>
          </cell>
          <cell r="G176" t="str">
            <v>1M07</v>
          </cell>
          <cell r="H176" t="str">
            <v>Ibagué</v>
          </cell>
          <cell r="I176" t="str">
            <v xml:space="preserve">COLOMBIA COMPRA SIN ESTAMPILLAS </v>
          </cell>
          <cell r="J176">
            <v>9203.18</v>
          </cell>
          <cell r="K176">
            <v>18244.18</v>
          </cell>
          <cell r="L176">
            <v>9022.18</v>
          </cell>
        </row>
        <row r="177">
          <cell r="D177" t="str">
            <v>100080091549267</v>
          </cell>
          <cell r="E177" t="str">
            <v>BOGOTA DISTRITO CAPITAL</v>
          </cell>
          <cell r="F177" t="str">
            <v>EDS MELGAR</v>
          </cell>
          <cell r="G177" t="str">
            <v>1M07</v>
          </cell>
          <cell r="H177" t="str">
            <v>Ibagué</v>
          </cell>
          <cell r="I177" t="str">
            <v xml:space="preserve">COLOMBIA COMPRA SIN ESTAMPILLAS </v>
          </cell>
          <cell r="J177">
            <v>9203.18</v>
          </cell>
          <cell r="K177">
            <v>18244.18</v>
          </cell>
          <cell r="L177">
            <v>9022.18</v>
          </cell>
        </row>
        <row r="178">
          <cell r="D178" t="str">
            <v>100080091565267</v>
          </cell>
          <cell r="E178" t="str">
            <v>BOGOTA DISTRITO CAPITAL</v>
          </cell>
          <cell r="F178" t="str">
            <v>EDS FERROCARRIL</v>
          </cell>
          <cell r="G178" t="str">
            <v>1EJ0</v>
          </cell>
          <cell r="H178" t="str">
            <v>Ibagué</v>
          </cell>
          <cell r="I178" t="str">
            <v xml:space="preserve">COLOMBIA COMPRA SIN ESTAMPILLAS </v>
          </cell>
          <cell r="J178">
            <v>9203.18</v>
          </cell>
          <cell r="K178">
            <v>18244.18</v>
          </cell>
          <cell r="L178">
            <v>9022.18</v>
          </cell>
        </row>
        <row r="179">
          <cell r="D179" t="str">
            <v>100080091614267</v>
          </cell>
          <cell r="E179" t="str">
            <v>BOGOTA DISTRITO CAPITAL</v>
          </cell>
          <cell r="F179" t="str">
            <v>EDS MARTINICA</v>
          </cell>
          <cell r="G179" t="str">
            <v>1M07</v>
          </cell>
          <cell r="H179" t="str">
            <v>Ibagué</v>
          </cell>
          <cell r="I179" t="str">
            <v xml:space="preserve">COLOMBIA COMPRA SIN ESTAMPILLAS </v>
          </cell>
          <cell r="J179">
            <v>9203.18</v>
          </cell>
          <cell r="K179">
            <v>18244.18</v>
          </cell>
          <cell r="L179">
            <v>9022.18</v>
          </cell>
        </row>
        <row r="180">
          <cell r="D180" t="str">
            <v>100080091615267</v>
          </cell>
          <cell r="E180" t="str">
            <v>BOGOTA DISTRITO CAPITAL</v>
          </cell>
          <cell r="F180" t="str">
            <v>EDS VELOGAS</v>
          </cell>
          <cell r="G180" t="str">
            <v>1M07</v>
          </cell>
          <cell r="H180" t="str">
            <v>Ibagué</v>
          </cell>
          <cell r="I180" t="str">
            <v xml:space="preserve">COLOMBIA COMPRA SIN ESTAMPILLAS </v>
          </cell>
          <cell r="J180">
            <v>9203.18</v>
          </cell>
          <cell r="K180">
            <v>18244.18</v>
          </cell>
          <cell r="L180">
            <v>9022.18</v>
          </cell>
        </row>
        <row r="181">
          <cell r="D181" t="str">
            <v>100080091662267</v>
          </cell>
          <cell r="E181" t="str">
            <v>BOGOTA DISTRITO CAPITAL</v>
          </cell>
          <cell r="F181" t="str">
            <v>EDS LOS NARANJOS</v>
          </cell>
          <cell r="G181" t="str">
            <v>1M07</v>
          </cell>
          <cell r="H181" t="str">
            <v>Ibagué</v>
          </cell>
          <cell r="I181" t="str">
            <v xml:space="preserve">COLOMBIA COMPRA SIN ESTAMPILLAS </v>
          </cell>
          <cell r="J181">
            <v>9203.18</v>
          </cell>
          <cell r="K181">
            <v>18244.18</v>
          </cell>
          <cell r="L181">
            <v>9022.18</v>
          </cell>
        </row>
        <row r="182">
          <cell r="D182" t="str">
            <v>100080091671267</v>
          </cell>
          <cell r="E182" t="str">
            <v>BOGOTA DISTRITO CAPITAL</v>
          </cell>
          <cell r="F182" t="str">
            <v>EDS LA 40</v>
          </cell>
          <cell r="G182" t="str">
            <v>1M07</v>
          </cell>
          <cell r="H182" t="str">
            <v>Ibagué</v>
          </cell>
          <cell r="I182" t="str">
            <v xml:space="preserve">COLOMBIA COMPRA SIN ESTAMPILLAS </v>
          </cell>
          <cell r="J182">
            <v>9203.18</v>
          </cell>
          <cell r="K182">
            <v>18244.18</v>
          </cell>
          <cell r="L182">
            <v>9022.18</v>
          </cell>
        </row>
        <row r="183">
          <cell r="D183" t="str">
            <v>100080091795267</v>
          </cell>
          <cell r="E183" t="str">
            <v>BOGOTA DISTRITO CAPITAL</v>
          </cell>
          <cell r="F183" t="str">
            <v>EDS CAMPESTRE-OT</v>
          </cell>
          <cell r="G183" t="str">
            <v>1M07</v>
          </cell>
          <cell r="H183" t="str">
            <v>Ibagué</v>
          </cell>
          <cell r="I183" t="str">
            <v xml:space="preserve">COLOMBIA COMPRA SIN ESTAMPILLAS </v>
          </cell>
          <cell r="J183">
            <v>9203.18</v>
          </cell>
          <cell r="K183">
            <v>18244.18</v>
          </cell>
          <cell r="L183">
            <v>9022.18</v>
          </cell>
        </row>
        <row r="184">
          <cell r="D184" t="str">
            <v>100080091833267</v>
          </cell>
          <cell r="E184" t="str">
            <v>BOGOTA DISTRITO CAPITAL</v>
          </cell>
          <cell r="F184" t="str">
            <v>EDS EL ESTADIO</v>
          </cell>
          <cell r="G184" t="str">
            <v>1M07</v>
          </cell>
          <cell r="H184" t="str">
            <v>Ibagué</v>
          </cell>
          <cell r="I184" t="str">
            <v xml:space="preserve">COLOMBIA COMPRA SIN ESTAMPILLAS </v>
          </cell>
          <cell r="J184">
            <v>9203.18</v>
          </cell>
          <cell r="K184">
            <v>18244.18</v>
          </cell>
          <cell r="L184">
            <v>9022.18</v>
          </cell>
        </row>
        <row r="185">
          <cell r="D185" t="str">
            <v>100080091848267</v>
          </cell>
          <cell r="E185" t="str">
            <v>BOGOTA DISTRITO CAPITAL</v>
          </cell>
          <cell r="F185" t="str">
            <v>EDS FATIMA</v>
          </cell>
          <cell r="G185" t="str">
            <v>1M07</v>
          </cell>
          <cell r="H185" t="str">
            <v>Ibagué</v>
          </cell>
          <cell r="I185" t="str">
            <v xml:space="preserve">COLOMBIA COMPRA SIN ESTAMPILLAS </v>
          </cell>
          <cell r="J185">
            <v>9203.18</v>
          </cell>
          <cell r="K185">
            <v>18244.18</v>
          </cell>
          <cell r="L185">
            <v>9022.18</v>
          </cell>
        </row>
        <row r="186">
          <cell r="D186" t="str">
            <v>100080091857267</v>
          </cell>
          <cell r="E186" t="str">
            <v>BOGOTA DISTRITO CAPITAL</v>
          </cell>
          <cell r="F186" t="str">
            <v>EDS LA QUINTA</v>
          </cell>
          <cell r="G186" t="str">
            <v>1M07</v>
          </cell>
          <cell r="H186" t="str">
            <v>Ibagué</v>
          </cell>
          <cell r="I186" t="str">
            <v xml:space="preserve">COLOMBIA COMPRA SIN ESTAMPILLAS </v>
          </cell>
          <cell r="J186">
            <v>9203.18</v>
          </cell>
          <cell r="K186">
            <v>18244.18</v>
          </cell>
          <cell r="L186">
            <v>9022.18</v>
          </cell>
        </row>
        <row r="187">
          <cell r="D187" t="str">
            <v>100080091896267</v>
          </cell>
          <cell r="E187" t="str">
            <v>BOGOTA DISTRITO CAPITAL</v>
          </cell>
          <cell r="F187" t="str">
            <v>EDS AGRICOLA MAGDALENA-CUERPO OFICI</v>
          </cell>
          <cell r="G187" t="str">
            <v>1M07</v>
          </cell>
          <cell r="H187" t="str">
            <v>Ibagué</v>
          </cell>
          <cell r="I187" t="str">
            <v xml:space="preserve">COLOMBIA COMPRA SIN ESTAMPILLAS </v>
          </cell>
          <cell r="J187">
            <v>9203.18</v>
          </cell>
          <cell r="K187">
            <v>18244.18</v>
          </cell>
          <cell r="L187">
            <v>9022.18</v>
          </cell>
        </row>
        <row r="188">
          <cell r="D188" t="str">
            <v>100080091935267</v>
          </cell>
          <cell r="E188" t="str">
            <v>BOGOTA DISTRITO CAPITAL</v>
          </cell>
          <cell r="F188" t="str">
            <v>EDS DUAL CENTRO</v>
          </cell>
          <cell r="G188" t="str">
            <v>1M07</v>
          </cell>
          <cell r="H188" t="str">
            <v>Ibagué</v>
          </cell>
          <cell r="I188" t="str">
            <v xml:space="preserve">COLOMBIA COMPRA SIN ESTAMPILLAS </v>
          </cell>
          <cell r="J188">
            <v>9203.18</v>
          </cell>
          <cell r="K188">
            <v>18244.18</v>
          </cell>
          <cell r="L188">
            <v>9022.18</v>
          </cell>
        </row>
        <row r="189">
          <cell r="D189" t="str">
            <v>100080092088267</v>
          </cell>
          <cell r="E189" t="str">
            <v>BOGOTA DISTRITO CAPITAL</v>
          </cell>
          <cell r="F189" t="str">
            <v>EDS KENNEDY</v>
          </cell>
          <cell r="G189" t="str">
            <v>1M07</v>
          </cell>
          <cell r="H189" t="str">
            <v>Ibagué</v>
          </cell>
          <cell r="I189" t="str">
            <v xml:space="preserve">COLOMBIA COMPRA SIN ESTAMPILLAS </v>
          </cell>
          <cell r="J189">
            <v>9203.18</v>
          </cell>
          <cell r="K189">
            <v>18244.18</v>
          </cell>
          <cell r="L189">
            <v>9022.18</v>
          </cell>
        </row>
        <row r="190">
          <cell r="D190" t="str">
            <v>100080092107267</v>
          </cell>
          <cell r="E190" t="str">
            <v>BOGOTA DISTRITO CAPITAL</v>
          </cell>
          <cell r="F190" t="str">
            <v>EDS SAN SEBASTIAN</v>
          </cell>
          <cell r="G190" t="str">
            <v>1M07</v>
          </cell>
          <cell r="H190" t="str">
            <v>Ibagué</v>
          </cell>
          <cell r="I190" t="str">
            <v xml:space="preserve">COLOMBIA COMPRA SIN ESTAMPILLAS </v>
          </cell>
          <cell r="J190">
            <v>9203.18</v>
          </cell>
          <cell r="K190">
            <v>18244.18</v>
          </cell>
          <cell r="L190">
            <v>9022.18</v>
          </cell>
        </row>
        <row r="191">
          <cell r="D191" t="str">
            <v>100080092180267</v>
          </cell>
          <cell r="E191" t="str">
            <v>BOGOTA DISTRITO CAPITAL</v>
          </cell>
          <cell r="F191" t="str">
            <v>EDS LA COLINA DE CAJAMARCA</v>
          </cell>
          <cell r="G191" t="str">
            <v>1M07</v>
          </cell>
          <cell r="H191" t="str">
            <v>Ibagué</v>
          </cell>
          <cell r="I191" t="str">
            <v xml:space="preserve">COLOMBIA COMPRA SIN ESTAMPILLAS </v>
          </cell>
          <cell r="J191">
            <v>9203.18</v>
          </cell>
          <cell r="K191">
            <v>18244.18</v>
          </cell>
          <cell r="L191">
            <v>9022.18</v>
          </cell>
        </row>
        <row r="192">
          <cell r="D192" t="str">
            <v>100080091074267</v>
          </cell>
          <cell r="E192" t="str">
            <v>BOGOTA DISTRITO CAPITAL</v>
          </cell>
          <cell r="F192" t="str">
            <v>EDS LA CEIBA</v>
          </cell>
          <cell r="G192" t="str">
            <v>1M01</v>
          </cell>
          <cell r="H192" t="str">
            <v>Ibagué</v>
          </cell>
          <cell r="I192" t="str">
            <v xml:space="preserve">COLOMBIA COMPRA SIN ESTAMPILLAS </v>
          </cell>
          <cell r="J192">
            <v>9203.18</v>
          </cell>
          <cell r="K192">
            <v>18244.18</v>
          </cell>
          <cell r="L192">
            <v>9022.18</v>
          </cell>
        </row>
        <row r="193">
          <cell r="D193" t="str">
            <v>100080091418267</v>
          </cell>
          <cell r="E193" t="str">
            <v>BOGOTA DISTRITO CAPITAL</v>
          </cell>
          <cell r="F193" t="str">
            <v>EDS ITAGUI</v>
          </cell>
          <cell r="G193" t="str">
            <v>1M01</v>
          </cell>
          <cell r="H193" t="str">
            <v>Ibagué</v>
          </cell>
          <cell r="I193" t="str">
            <v xml:space="preserve">COLOMBIA COMPRA SIN ESTAMPILLAS </v>
          </cell>
          <cell r="J193">
            <v>9203.18</v>
          </cell>
          <cell r="K193">
            <v>18244.18</v>
          </cell>
          <cell r="L193">
            <v>9022.18</v>
          </cell>
        </row>
        <row r="194">
          <cell r="D194" t="str">
            <v>100080091455267</v>
          </cell>
          <cell r="E194" t="str">
            <v>BOGOTA DISTRITO CAPITAL</v>
          </cell>
          <cell r="F194" t="str">
            <v>EDS LA MAYORITARIA</v>
          </cell>
          <cell r="G194" t="str">
            <v>1M01</v>
          </cell>
          <cell r="H194" t="str">
            <v>Ibagué</v>
          </cell>
          <cell r="I194" t="str">
            <v xml:space="preserve">COLOMBIA COMPRA SIN ESTAMPILLAS </v>
          </cell>
          <cell r="J194">
            <v>9203.18</v>
          </cell>
          <cell r="K194">
            <v>18244.18</v>
          </cell>
          <cell r="L194">
            <v>9022.18</v>
          </cell>
        </row>
        <row r="195">
          <cell r="D195" t="str">
            <v>100080091717267</v>
          </cell>
          <cell r="E195" t="str">
            <v>BOGOTA DISTRITO CAPITAL</v>
          </cell>
          <cell r="F195" t="str">
            <v>EDS LA MONTAÑA</v>
          </cell>
          <cell r="G195" t="str">
            <v>1M01</v>
          </cell>
          <cell r="H195" t="str">
            <v>Ibagué</v>
          </cell>
          <cell r="I195" t="str">
            <v xml:space="preserve">COLOMBIA COMPRA SIN ESTAMPILLAS </v>
          </cell>
          <cell r="J195">
            <v>9203.18</v>
          </cell>
          <cell r="K195">
            <v>18244.18</v>
          </cell>
          <cell r="L195">
            <v>9022.18</v>
          </cell>
        </row>
        <row r="196">
          <cell r="D196" t="str">
            <v>100080093474267</v>
          </cell>
          <cell r="E196" t="str">
            <v>BOGOTA DISTRITO CAPITAL</v>
          </cell>
          <cell r="F196" t="str">
            <v>EDS JAMUNDI</v>
          </cell>
          <cell r="G196" t="str">
            <v>1M05</v>
          </cell>
          <cell r="H196" t="str">
            <v>Jamundí</v>
          </cell>
          <cell r="I196" t="str">
            <v xml:space="preserve">COLOMBIA COMPRA SIN ESTAMPILLAS </v>
          </cell>
          <cell r="J196">
            <v>9323.18</v>
          </cell>
          <cell r="K196">
            <v>18365.18</v>
          </cell>
          <cell r="L196">
            <v>9180.18</v>
          </cell>
        </row>
        <row r="197">
          <cell r="D197" t="str">
            <v>100080091992267</v>
          </cell>
          <cell r="E197" t="str">
            <v>BOGOTA DISTRITO CAPITAL</v>
          </cell>
          <cell r="F197" t="str">
            <v>EDS SINALOA</v>
          </cell>
          <cell r="G197" t="str">
            <v>1M06</v>
          </cell>
          <cell r="H197" t="str">
            <v>Madrid</v>
          </cell>
          <cell r="I197" t="str">
            <v xml:space="preserve">COLOMBIA COMPRA SIN ESTAMPILLAS </v>
          </cell>
          <cell r="J197">
            <v>9133.32</v>
          </cell>
          <cell r="K197">
            <v>18176.32</v>
          </cell>
          <cell r="L197">
            <v>8912.32</v>
          </cell>
        </row>
        <row r="198">
          <cell r="D198" t="str">
            <v>100080092021267</v>
          </cell>
          <cell r="E198" t="str">
            <v>BOGOTA DISTRITO CAPITAL</v>
          </cell>
          <cell r="F198" t="str">
            <v>EDS ASOJUNTAS</v>
          </cell>
          <cell r="G198" t="str">
            <v>1M06</v>
          </cell>
          <cell r="H198" t="str">
            <v>Madrid</v>
          </cell>
          <cell r="I198" t="str">
            <v xml:space="preserve">COLOMBIA COMPRA SIN ESTAMPILLAS </v>
          </cell>
          <cell r="J198">
            <v>9133.32</v>
          </cell>
          <cell r="K198">
            <v>18176.32</v>
          </cell>
          <cell r="L198">
            <v>8912.32</v>
          </cell>
        </row>
        <row r="199">
          <cell r="D199" t="str">
            <v>100080091018267</v>
          </cell>
          <cell r="E199" t="str">
            <v>BOGOTA DISTRITO CAPITAL</v>
          </cell>
          <cell r="F199" t="str">
            <v>EDS LA PLAZUELA</v>
          </cell>
          <cell r="G199" t="str">
            <v>1M03</v>
          </cell>
          <cell r="H199" t="str">
            <v>Manizales</v>
          </cell>
          <cell r="I199" t="str">
            <v xml:space="preserve">COLOMBIA COMPRA SIN ESTAMPILLAS </v>
          </cell>
          <cell r="J199">
            <v>9286.9</v>
          </cell>
          <cell r="K199">
            <v>18328.900000000001</v>
          </cell>
          <cell r="L199">
            <v>9125.9</v>
          </cell>
        </row>
        <row r="200">
          <cell r="D200" t="str">
            <v>100080091091267</v>
          </cell>
          <cell r="E200" t="str">
            <v>BOGOTA DISTRITO CAPITAL</v>
          </cell>
          <cell r="F200" t="str">
            <v>EDS CAMPEROS DEL CAFE</v>
          </cell>
          <cell r="G200" t="str">
            <v>1M03</v>
          </cell>
          <cell r="H200" t="str">
            <v>Manizales</v>
          </cell>
          <cell r="I200" t="str">
            <v xml:space="preserve">COLOMBIA COMPRA SIN ESTAMPILLAS </v>
          </cell>
          <cell r="J200">
            <v>9286.9</v>
          </cell>
          <cell r="K200">
            <v>18328.900000000001</v>
          </cell>
          <cell r="L200">
            <v>9125.9</v>
          </cell>
        </row>
        <row r="201">
          <cell r="D201" t="str">
            <v>100080091373267</v>
          </cell>
          <cell r="E201" t="str">
            <v>BOGOTA DISTRITO CAPITAL</v>
          </cell>
          <cell r="F201" t="str">
            <v>EDS TERPEL MULTISERVICIOS PANAMERICANA</v>
          </cell>
          <cell r="G201" t="str">
            <v>1M03</v>
          </cell>
          <cell r="H201" t="str">
            <v>Manizales</v>
          </cell>
          <cell r="I201" t="str">
            <v xml:space="preserve">COLOMBIA COMPRA SIN ESTAMPILLAS </v>
          </cell>
          <cell r="J201">
            <v>9286.9</v>
          </cell>
          <cell r="K201">
            <v>18328.900000000001</v>
          </cell>
          <cell r="L201">
            <v>9125.9</v>
          </cell>
        </row>
        <row r="202">
          <cell r="D202" t="str">
            <v>100080091441267</v>
          </cell>
          <cell r="E202" t="str">
            <v>BOGOTA DISTRITO CAPITAL</v>
          </cell>
          <cell r="F202" t="str">
            <v>EDS TERMINAL MANIZALES</v>
          </cell>
          <cell r="G202" t="str">
            <v>1M03</v>
          </cell>
          <cell r="H202" t="str">
            <v>Manizales</v>
          </cell>
          <cell r="I202" t="str">
            <v xml:space="preserve">COLOMBIA COMPRA SIN ESTAMPILLAS </v>
          </cell>
          <cell r="J202">
            <v>9286.9</v>
          </cell>
          <cell r="K202">
            <v>18328.900000000001</v>
          </cell>
          <cell r="L202">
            <v>9125.9</v>
          </cell>
        </row>
        <row r="203">
          <cell r="D203" t="str">
            <v>100080091524267</v>
          </cell>
          <cell r="E203" t="str">
            <v>BOGOTA DISTRITO CAPITAL</v>
          </cell>
          <cell r="F203" t="str">
            <v>EDS TERPEL MANIZALES</v>
          </cell>
          <cell r="G203" t="str">
            <v>1M03</v>
          </cell>
          <cell r="H203" t="str">
            <v>Manizales</v>
          </cell>
          <cell r="I203" t="str">
            <v xml:space="preserve">COLOMBIA COMPRA SIN ESTAMPILLAS </v>
          </cell>
          <cell r="J203">
            <v>9286.9</v>
          </cell>
          <cell r="K203">
            <v>18328.900000000001</v>
          </cell>
          <cell r="L203">
            <v>9125.9</v>
          </cell>
        </row>
        <row r="204">
          <cell r="D204" t="str">
            <v>100080091651267</v>
          </cell>
          <cell r="E204" t="str">
            <v>BOGOTA DISTRITO CAPITAL</v>
          </cell>
          <cell r="F204" t="str">
            <v>EDS JENNIFER 1</v>
          </cell>
          <cell r="G204" t="str">
            <v>1M03</v>
          </cell>
          <cell r="H204" t="str">
            <v>Manizales</v>
          </cell>
          <cell r="I204" t="str">
            <v xml:space="preserve">COLOMBIA COMPRA SIN ESTAMPILLAS </v>
          </cell>
          <cell r="J204">
            <v>9286.9</v>
          </cell>
          <cell r="K204">
            <v>18328.900000000001</v>
          </cell>
          <cell r="L204">
            <v>9125.9</v>
          </cell>
        </row>
        <row r="205">
          <cell r="D205" t="str">
            <v>100080091675267</v>
          </cell>
          <cell r="E205" t="str">
            <v>BOGOTA DISTRITO CAPITAL</v>
          </cell>
          <cell r="F205" t="str">
            <v>EDS LA ENEA</v>
          </cell>
          <cell r="G205" t="str">
            <v>1M03</v>
          </cell>
          <cell r="H205" t="str">
            <v>Manizales</v>
          </cell>
          <cell r="I205" t="str">
            <v xml:space="preserve">COLOMBIA COMPRA SIN ESTAMPILLAS </v>
          </cell>
          <cell r="J205">
            <v>9286.9</v>
          </cell>
          <cell r="K205">
            <v>18328.900000000001</v>
          </cell>
          <cell r="L205">
            <v>9125.9</v>
          </cell>
        </row>
        <row r="206">
          <cell r="D206" t="str">
            <v>100080091761267</v>
          </cell>
          <cell r="E206" t="str">
            <v>BOGOTA DISTRITO CAPITAL</v>
          </cell>
          <cell r="F206" t="str">
            <v>EDS MONTECRISTO</v>
          </cell>
          <cell r="G206" t="str">
            <v>1M03</v>
          </cell>
          <cell r="H206" t="str">
            <v>Manizales</v>
          </cell>
          <cell r="I206" t="str">
            <v xml:space="preserve">COLOMBIA COMPRA SIN ESTAMPILLAS </v>
          </cell>
          <cell r="J206">
            <v>9286.9</v>
          </cell>
          <cell r="K206">
            <v>18328.900000000001</v>
          </cell>
          <cell r="L206">
            <v>9125.9</v>
          </cell>
        </row>
        <row r="207">
          <cell r="D207" t="str">
            <v>100080091770267</v>
          </cell>
          <cell r="E207" t="str">
            <v>BOGOTA DISTRITO CAPITAL</v>
          </cell>
          <cell r="F207" t="str">
            <v>EDS MELANY</v>
          </cell>
          <cell r="G207" t="str">
            <v>1M03</v>
          </cell>
          <cell r="H207" t="str">
            <v>Manizales</v>
          </cell>
          <cell r="I207" t="str">
            <v xml:space="preserve">COLOMBIA COMPRA SIN ESTAMPILLAS </v>
          </cell>
          <cell r="J207">
            <v>9286.9</v>
          </cell>
          <cell r="K207">
            <v>18328.900000000001</v>
          </cell>
          <cell r="L207">
            <v>9125.9</v>
          </cell>
        </row>
        <row r="208">
          <cell r="D208" t="str">
            <v>100080092070267</v>
          </cell>
          <cell r="E208" t="str">
            <v>BOGOTA DISTRITO CAPITAL</v>
          </cell>
          <cell r="F208" t="str">
            <v>EDS LA ALHAMBRA</v>
          </cell>
          <cell r="G208" t="str">
            <v>1M03</v>
          </cell>
          <cell r="H208" t="str">
            <v>Manizales</v>
          </cell>
          <cell r="I208" t="str">
            <v xml:space="preserve">COLOMBIA COMPRA SIN ESTAMPILLAS </v>
          </cell>
          <cell r="J208">
            <v>9286.9</v>
          </cell>
          <cell r="K208">
            <v>18328.900000000001</v>
          </cell>
          <cell r="L208">
            <v>9125.9</v>
          </cell>
        </row>
        <row r="209">
          <cell r="D209" t="str">
            <v>100080092131267</v>
          </cell>
          <cell r="E209" t="str">
            <v>BOGOTA DISTRITO CAPITAL</v>
          </cell>
          <cell r="F209" t="str">
            <v>EDS CENTENARIO</v>
          </cell>
          <cell r="G209" t="str">
            <v>1M03</v>
          </cell>
          <cell r="H209" t="str">
            <v>Manizales</v>
          </cell>
          <cell r="I209" t="str">
            <v xml:space="preserve">COLOMBIA COMPRA SIN ESTAMPILLAS </v>
          </cell>
          <cell r="J209">
            <v>9286.9</v>
          </cell>
          <cell r="K209">
            <v>18328.900000000001</v>
          </cell>
          <cell r="L209">
            <v>9125.9</v>
          </cell>
        </row>
        <row r="210">
          <cell r="D210" t="str">
            <v>100080092137267</v>
          </cell>
          <cell r="E210" t="str">
            <v>BOGOTA DISTRITO CAPITAL</v>
          </cell>
          <cell r="F210" t="str">
            <v>EDS EL CARMEN CENTRO AFI</v>
          </cell>
          <cell r="G210" t="str">
            <v>1M03</v>
          </cell>
          <cell r="H210" t="str">
            <v>Manizales</v>
          </cell>
          <cell r="I210" t="str">
            <v xml:space="preserve">COLOMBIA COMPRA SIN ESTAMPILLAS </v>
          </cell>
          <cell r="J210">
            <v>9286.9</v>
          </cell>
          <cell r="K210">
            <v>18328.900000000001</v>
          </cell>
          <cell r="L210">
            <v>9125.9</v>
          </cell>
        </row>
        <row r="211">
          <cell r="D211" t="str">
            <v>100080092184267</v>
          </cell>
          <cell r="E211" t="str">
            <v>BOGOTA DISTRITO CAPITAL</v>
          </cell>
          <cell r="F211" t="str">
            <v>EDS NORMANDIA</v>
          </cell>
          <cell r="G211" t="str">
            <v>1M03</v>
          </cell>
          <cell r="H211" t="str">
            <v>Manizales</v>
          </cell>
          <cell r="I211" t="str">
            <v xml:space="preserve">COLOMBIA COMPRA SIN ESTAMPILLAS </v>
          </cell>
          <cell r="J211">
            <v>9286.9</v>
          </cell>
          <cell r="K211">
            <v>18328.900000000001</v>
          </cell>
          <cell r="L211">
            <v>9125.9</v>
          </cell>
        </row>
        <row r="212">
          <cell r="D212" t="str">
            <v>100080092480267</v>
          </cell>
          <cell r="E212" t="str">
            <v>BOGOTA DISTRITO CAPITAL</v>
          </cell>
          <cell r="F212" t="str">
            <v>EDS LA PORTEÑA</v>
          </cell>
          <cell r="G212" t="str">
            <v>1M03</v>
          </cell>
          <cell r="H212" t="str">
            <v>Manizales</v>
          </cell>
          <cell r="I212" t="str">
            <v xml:space="preserve">COLOMBIA COMPRA SIN ESTAMPILLAS </v>
          </cell>
          <cell r="J212">
            <v>9286.9</v>
          </cell>
          <cell r="K212">
            <v>18328.900000000001</v>
          </cell>
          <cell r="L212">
            <v>9125.9</v>
          </cell>
        </row>
        <row r="213">
          <cell r="D213" t="str">
            <v>10008009952267</v>
          </cell>
          <cell r="E213" t="str">
            <v>BOGOTA DISTRITO CAPITAL</v>
          </cell>
          <cell r="F213" t="str">
            <v>EDS EL TESORO</v>
          </cell>
          <cell r="G213" t="str">
            <v>1M01</v>
          </cell>
          <cell r="H213" t="str">
            <v>Medellín</v>
          </cell>
          <cell r="I213" t="str">
            <v xml:space="preserve">COLOMBIA COMPRA SIN ESTAMPILLAS </v>
          </cell>
          <cell r="J213">
            <v>9053.2000000000007</v>
          </cell>
          <cell r="K213">
            <v>18095.2</v>
          </cell>
          <cell r="L213">
            <v>8900.2000000000007</v>
          </cell>
        </row>
        <row r="214">
          <cell r="D214" t="str">
            <v>10008009981267</v>
          </cell>
          <cell r="E214" t="str">
            <v>BOGOTA DISTRITO CAPITAL</v>
          </cell>
          <cell r="F214" t="str">
            <v>EDS NORTE</v>
          </cell>
          <cell r="G214" t="str">
            <v>1M01</v>
          </cell>
          <cell r="H214" t="str">
            <v>Medellín</v>
          </cell>
          <cell r="I214" t="str">
            <v xml:space="preserve">COLOMBIA COMPRA SIN ESTAMPILLAS </v>
          </cell>
          <cell r="J214">
            <v>9053.2000000000007</v>
          </cell>
          <cell r="K214">
            <v>18095.2</v>
          </cell>
          <cell r="L214">
            <v>8900.2000000000007</v>
          </cell>
        </row>
        <row r="215">
          <cell r="D215" t="str">
            <v>10008009982267</v>
          </cell>
          <cell r="E215" t="str">
            <v>BOGOTA DISTRITO CAPITAL</v>
          </cell>
          <cell r="F215" t="str">
            <v>EDS LA AMERICA</v>
          </cell>
          <cell r="G215" t="str">
            <v>1M01</v>
          </cell>
          <cell r="H215" t="str">
            <v>Medellín</v>
          </cell>
          <cell r="I215" t="str">
            <v xml:space="preserve">COLOMBIA COMPRA SIN ESTAMPILLAS </v>
          </cell>
          <cell r="J215">
            <v>9053.2000000000007</v>
          </cell>
          <cell r="K215">
            <v>18095.2</v>
          </cell>
          <cell r="L215">
            <v>8900.2000000000007</v>
          </cell>
        </row>
        <row r="216">
          <cell r="D216" t="str">
            <v>100080091027267</v>
          </cell>
          <cell r="E216" t="str">
            <v>BOGOTA DISTRITO CAPITAL</v>
          </cell>
          <cell r="F216" t="str">
            <v>SIN ESTACION ASIGNADA</v>
          </cell>
          <cell r="G216" t="str">
            <v>1M01</v>
          </cell>
          <cell r="H216" t="str">
            <v>Medellín</v>
          </cell>
          <cell r="I216" t="str">
            <v xml:space="preserve">COLOMBIA COMPRA SIN ESTAMPILLAS </v>
          </cell>
          <cell r="J216">
            <v>9053.2000000000007</v>
          </cell>
          <cell r="K216">
            <v>18095.2</v>
          </cell>
          <cell r="L216">
            <v>8900.2000000000007</v>
          </cell>
        </row>
        <row r="217">
          <cell r="D217" t="str">
            <v>100080091028267</v>
          </cell>
          <cell r="E217" t="str">
            <v>BOGOTA DISTRITO CAPITAL</v>
          </cell>
          <cell r="F217" t="str">
            <v>EDS VILLANUEVA</v>
          </cell>
          <cell r="G217" t="str">
            <v>1M01</v>
          </cell>
          <cell r="H217" t="str">
            <v>Medellín</v>
          </cell>
          <cell r="I217" t="str">
            <v xml:space="preserve">COLOMBIA COMPRA SIN ESTAMPILLAS </v>
          </cell>
          <cell r="J217">
            <v>9053.2000000000007</v>
          </cell>
          <cell r="K217">
            <v>18095.2</v>
          </cell>
          <cell r="L217">
            <v>8900.2000000000007</v>
          </cell>
        </row>
        <row r="218">
          <cell r="D218" t="str">
            <v>100080091092267</v>
          </cell>
          <cell r="E218" t="str">
            <v>BOGOTA DISTRITO CAPITAL</v>
          </cell>
          <cell r="F218" t="str">
            <v>EDS LAS MERCEDES OT</v>
          </cell>
          <cell r="G218" t="str">
            <v>1M01</v>
          </cell>
          <cell r="H218" t="str">
            <v>Medellín</v>
          </cell>
          <cell r="I218" t="str">
            <v xml:space="preserve">COLOMBIA COMPRA SIN ESTAMPILLAS </v>
          </cell>
          <cell r="J218">
            <v>9053.2000000000007</v>
          </cell>
          <cell r="K218">
            <v>18095.2</v>
          </cell>
          <cell r="L218">
            <v>8900.2000000000007</v>
          </cell>
        </row>
        <row r="219">
          <cell r="D219" t="str">
            <v>100080091093267</v>
          </cell>
          <cell r="E219" t="str">
            <v>BOGOTA DISTRITO CAPITAL</v>
          </cell>
          <cell r="F219" t="str">
            <v>EDS LA GAROTA</v>
          </cell>
          <cell r="G219" t="str">
            <v>1M01</v>
          </cell>
          <cell r="H219" t="str">
            <v>Medellín</v>
          </cell>
          <cell r="I219" t="str">
            <v xml:space="preserve">COLOMBIA COMPRA SIN ESTAMPILLAS </v>
          </cell>
          <cell r="J219">
            <v>9053.2000000000007</v>
          </cell>
          <cell r="K219">
            <v>18095.2</v>
          </cell>
          <cell r="L219">
            <v>8900.2000000000007</v>
          </cell>
        </row>
        <row r="220">
          <cell r="D220" t="str">
            <v>100080091392267</v>
          </cell>
          <cell r="E220" t="str">
            <v>BOGOTA DISTRITO CAPITAL</v>
          </cell>
          <cell r="F220" t="str">
            <v>EDS TERPEL MARINILLA</v>
          </cell>
          <cell r="G220" t="str">
            <v>1M01</v>
          </cell>
          <cell r="H220" t="str">
            <v>Medellín</v>
          </cell>
          <cell r="I220" t="str">
            <v xml:space="preserve">COLOMBIA COMPRA SIN ESTAMPILLAS </v>
          </cell>
          <cell r="J220">
            <v>9053.2000000000007</v>
          </cell>
          <cell r="K220">
            <v>18095.2</v>
          </cell>
          <cell r="L220">
            <v>8900.2000000000007</v>
          </cell>
        </row>
        <row r="221">
          <cell r="D221" t="str">
            <v>100080091451267</v>
          </cell>
          <cell r="E221" t="str">
            <v>BOGOTA DISTRITO CAPITAL</v>
          </cell>
          <cell r="F221" t="str">
            <v>EDS TRANVIA</v>
          </cell>
          <cell r="G221" t="str">
            <v>1M01</v>
          </cell>
          <cell r="H221" t="str">
            <v>Medellín</v>
          </cell>
          <cell r="I221" t="str">
            <v xml:space="preserve">COLOMBIA COMPRA SIN ESTAMPILLAS </v>
          </cell>
          <cell r="J221">
            <v>9053.2000000000007</v>
          </cell>
          <cell r="K221">
            <v>18095.2</v>
          </cell>
          <cell r="L221">
            <v>8900.2000000000007</v>
          </cell>
        </row>
        <row r="222">
          <cell r="D222" t="str">
            <v>100080091459267</v>
          </cell>
          <cell r="E222" t="str">
            <v>BOGOTA DISTRITO CAPITAL</v>
          </cell>
          <cell r="F222" t="str">
            <v>EDS TERMINAL DE TRANSPORTE MEDELLIN</v>
          </cell>
          <cell r="G222" t="str">
            <v>1M01</v>
          </cell>
          <cell r="H222" t="str">
            <v>Medellín</v>
          </cell>
          <cell r="I222" t="str">
            <v xml:space="preserve">COLOMBIA COMPRA SIN ESTAMPILLAS </v>
          </cell>
          <cell r="J222">
            <v>9053.2000000000007</v>
          </cell>
          <cell r="K222">
            <v>18095.2</v>
          </cell>
          <cell r="L222">
            <v>8900.2000000000007</v>
          </cell>
        </row>
        <row r="223">
          <cell r="D223" t="str">
            <v>100080091517267</v>
          </cell>
          <cell r="E223" t="str">
            <v>BOGOTA DISTRITO CAPITAL</v>
          </cell>
          <cell r="F223" t="str">
            <v>EDS LA 33</v>
          </cell>
          <cell r="G223" t="str">
            <v>1M01</v>
          </cell>
          <cell r="H223" t="str">
            <v>Medellín</v>
          </cell>
          <cell r="I223" t="str">
            <v xml:space="preserve">COLOMBIA COMPRA SIN ESTAMPILLAS </v>
          </cell>
          <cell r="J223">
            <v>9053.2000000000007</v>
          </cell>
          <cell r="K223">
            <v>18095.2</v>
          </cell>
          <cell r="L223">
            <v>8900.2000000000007</v>
          </cell>
        </row>
        <row r="224">
          <cell r="D224" t="str">
            <v>100080091540267</v>
          </cell>
          <cell r="E224" t="str">
            <v>BOGOTA DISTRITO CAPITAL</v>
          </cell>
          <cell r="F224" t="str">
            <v>EDS LA 45</v>
          </cell>
          <cell r="G224" t="str">
            <v>1M01</v>
          </cell>
          <cell r="H224" t="str">
            <v>Medellín</v>
          </cell>
          <cell r="I224" t="str">
            <v xml:space="preserve">COLOMBIA COMPRA SIN ESTAMPILLAS </v>
          </cell>
          <cell r="J224">
            <v>9053.2000000000007</v>
          </cell>
          <cell r="K224">
            <v>18095.2</v>
          </cell>
          <cell r="L224">
            <v>8900.2000000000007</v>
          </cell>
        </row>
        <row r="225">
          <cell r="D225" t="str">
            <v>100080091606267</v>
          </cell>
          <cell r="E225" t="str">
            <v>BOGOTA DISTRITO CAPITAL</v>
          </cell>
          <cell r="F225" t="str">
            <v>EDS SOLMARAL</v>
          </cell>
          <cell r="G225" t="str">
            <v>1M01</v>
          </cell>
          <cell r="H225" t="str">
            <v>Medellín</v>
          </cell>
          <cell r="I225" t="str">
            <v xml:space="preserve">COLOMBIA COMPRA SIN ESTAMPILLAS </v>
          </cell>
          <cell r="J225">
            <v>9053.2000000000007</v>
          </cell>
          <cell r="K225">
            <v>18095.2</v>
          </cell>
          <cell r="L225">
            <v>8900.2000000000007</v>
          </cell>
        </row>
        <row r="226">
          <cell r="D226" t="str">
            <v>100080091661267</v>
          </cell>
          <cell r="E226" t="str">
            <v>BOGOTA DISTRITO CAPITAL</v>
          </cell>
          <cell r="F226" t="str">
            <v>EDS 891-CUERPO OFICIAL DE BOMBEROS</v>
          </cell>
          <cell r="G226" t="str">
            <v>1M01</v>
          </cell>
          <cell r="H226" t="str">
            <v>Medellín</v>
          </cell>
          <cell r="I226" t="str">
            <v xml:space="preserve">COLOMBIA COMPRA SIN ESTAMPILLAS </v>
          </cell>
          <cell r="J226">
            <v>9053.2000000000007</v>
          </cell>
          <cell r="K226">
            <v>18095.2</v>
          </cell>
          <cell r="L226">
            <v>8900.2000000000007</v>
          </cell>
        </row>
        <row r="227">
          <cell r="D227" t="str">
            <v>100080091800267</v>
          </cell>
          <cell r="E227" t="str">
            <v>BOGOTA DISTRITO CAPITAL</v>
          </cell>
          <cell r="F227" t="str">
            <v>EDS GALERIAS</v>
          </cell>
          <cell r="G227" t="str">
            <v>1M01</v>
          </cell>
          <cell r="H227" t="str">
            <v>Medellín</v>
          </cell>
          <cell r="I227" t="str">
            <v xml:space="preserve">COLOMBIA COMPRA SIN ESTAMPILLAS </v>
          </cell>
          <cell r="J227">
            <v>9053.2000000000007</v>
          </cell>
          <cell r="K227">
            <v>18095.2</v>
          </cell>
          <cell r="L227">
            <v>8900.2000000000007</v>
          </cell>
        </row>
        <row r="228">
          <cell r="D228" t="str">
            <v>100080091828267</v>
          </cell>
          <cell r="E228" t="str">
            <v>BOGOTA DISTRITO CAPITAL</v>
          </cell>
          <cell r="F228" t="str">
            <v>EDS SAN ANTONIO</v>
          </cell>
          <cell r="G228" t="str">
            <v>1M01</v>
          </cell>
          <cell r="H228" t="str">
            <v>Medellín</v>
          </cell>
          <cell r="I228" t="str">
            <v xml:space="preserve">COLOMBIA COMPRA SIN ESTAMPILLAS </v>
          </cell>
          <cell r="J228">
            <v>9053.2000000000007</v>
          </cell>
          <cell r="K228">
            <v>18095.2</v>
          </cell>
          <cell r="L228">
            <v>8900.2000000000007</v>
          </cell>
        </row>
        <row r="229">
          <cell r="D229" t="str">
            <v>100080091834267</v>
          </cell>
          <cell r="E229" t="str">
            <v>BOGOTA DISTRITO CAPITAL</v>
          </cell>
          <cell r="F229" t="str">
            <v>EDS LAS BRISAS</v>
          </cell>
          <cell r="G229" t="str">
            <v>1M01</v>
          </cell>
          <cell r="H229" t="str">
            <v>Medellín</v>
          </cell>
          <cell r="I229" t="str">
            <v xml:space="preserve">COLOMBIA COMPRA SIN ESTAMPILLAS </v>
          </cell>
          <cell r="J229">
            <v>9053.2000000000007</v>
          </cell>
          <cell r="K229">
            <v>18095.2</v>
          </cell>
          <cell r="L229">
            <v>8900.2000000000007</v>
          </cell>
        </row>
        <row r="230">
          <cell r="D230" t="str">
            <v>100080091838267</v>
          </cell>
          <cell r="E230" t="str">
            <v>BOGOTA DISTRITO CAPITAL</v>
          </cell>
          <cell r="F230" t="str">
            <v>EDS CIUDADELA</v>
          </cell>
          <cell r="G230" t="str">
            <v>1M01</v>
          </cell>
          <cell r="H230" t="str">
            <v>Medellín</v>
          </cell>
          <cell r="I230" t="str">
            <v xml:space="preserve">COLOMBIA COMPRA SIN ESTAMPILLAS </v>
          </cell>
          <cell r="J230">
            <v>9053.2000000000007</v>
          </cell>
          <cell r="K230">
            <v>18095.2</v>
          </cell>
          <cell r="L230">
            <v>8900.2000000000007</v>
          </cell>
        </row>
        <row r="231">
          <cell r="D231" t="str">
            <v>100080091839267</v>
          </cell>
          <cell r="E231" t="str">
            <v>BOGOTA DISTRITO CAPITAL</v>
          </cell>
          <cell r="F231" t="str">
            <v>EDS LAS CHINITAS</v>
          </cell>
          <cell r="G231" t="str">
            <v>1M01</v>
          </cell>
          <cell r="H231" t="str">
            <v>Medellín</v>
          </cell>
          <cell r="I231" t="str">
            <v xml:space="preserve">COLOMBIA COMPRA SIN ESTAMPILLAS </v>
          </cell>
          <cell r="J231">
            <v>9053.2000000000007</v>
          </cell>
          <cell r="K231">
            <v>18095.2</v>
          </cell>
          <cell r="L231">
            <v>8900.2000000000007</v>
          </cell>
        </row>
        <row r="232">
          <cell r="D232" t="str">
            <v>100080091842267</v>
          </cell>
          <cell r="E232" t="str">
            <v>BOGOTA DISTRITO CAPITAL</v>
          </cell>
          <cell r="F232" t="str">
            <v>EDS EL PORVENIR MEDELLIN</v>
          </cell>
          <cell r="G232" t="str">
            <v>1M01</v>
          </cell>
          <cell r="H232" t="str">
            <v>Medellín</v>
          </cell>
          <cell r="I232" t="str">
            <v xml:space="preserve">COLOMBIA COMPRA SIN ESTAMPILLAS </v>
          </cell>
          <cell r="J232">
            <v>9053.2000000000007</v>
          </cell>
          <cell r="K232">
            <v>18095.2</v>
          </cell>
          <cell r="L232">
            <v>8900.2000000000007</v>
          </cell>
        </row>
        <row r="233">
          <cell r="D233" t="str">
            <v>100080091845267</v>
          </cell>
          <cell r="E233" t="str">
            <v>BOGOTA DISTRITO CAPITAL</v>
          </cell>
          <cell r="F233" t="str">
            <v>EDS SERVICENTRO CALDAS</v>
          </cell>
          <cell r="G233" t="str">
            <v>1M01</v>
          </cell>
          <cell r="H233" t="str">
            <v>Medellín</v>
          </cell>
          <cell r="I233" t="str">
            <v xml:space="preserve">COLOMBIA COMPRA SIN ESTAMPILLAS </v>
          </cell>
          <cell r="J233">
            <v>9053.2000000000007</v>
          </cell>
          <cell r="K233">
            <v>18095.2</v>
          </cell>
          <cell r="L233">
            <v>8900.2000000000007</v>
          </cell>
        </row>
        <row r="234">
          <cell r="D234" t="str">
            <v>100080091850267</v>
          </cell>
          <cell r="E234" t="str">
            <v>BOGOTA DISTRITO CAPITAL</v>
          </cell>
          <cell r="F234" t="str">
            <v>EDS MAYORAL</v>
          </cell>
          <cell r="G234" t="str">
            <v>1M01</v>
          </cell>
          <cell r="H234" t="str">
            <v>Medellín</v>
          </cell>
          <cell r="I234" t="str">
            <v xml:space="preserve">COLOMBIA COMPRA SIN ESTAMPILLAS </v>
          </cell>
          <cell r="J234">
            <v>9053.2000000000007</v>
          </cell>
          <cell r="K234">
            <v>18095.2</v>
          </cell>
          <cell r="L234">
            <v>8900.2000000000007</v>
          </cell>
        </row>
        <row r="235">
          <cell r="D235" t="str">
            <v>100080091884267</v>
          </cell>
          <cell r="E235" t="str">
            <v>BOGOTA DISTRITO CAPITAL</v>
          </cell>
          <cell r="F235" t="str">
            <v>EDS JOSE MARIA CORDOBA AFI</v>
          </cell>
          <cell r="G235" t="str">
            <v>1M01</v>
          </cell>
          <cell r="H235" t="str">
            <v>Medellín</v>
          </cell>
          <cell r="I235" t="str">
            <v xml:space="preserve">COLOMBIA COMPRA SIN ESTAMPILLAS </v>
          </cell>
          <cell r="J235">
            <v>9053.2000000000007</v>
          </cell>
          <cell r="K235">
            <v>18095.2</v>
          </cell>
          <cell r="L235">
            <v>8900.2000000000007</v>
          </cell>
        </row>
        <row r="236">
          <cell r="D236" t="str">
            <v>100080091928267</v>
          </cell>
          <cell r="E236" t="str">
            <v>BOGOTA DISTRITO CAPITAL</v>
          </cell>
          <cell r="F236" t="str">
            <v>EDS LA MARIA-OT</v>
          </cell>
          <cell r="G236" t="str">
            <v>1M01</v>
          </cell>
          <cell r="H236" t="str">
            <v>Medellín</v>
          </cell>
          <cell r="I236" t="str">
            <v xml:space="preserve">COLOMBIA COMPRA SIN ESTAMPILLAS </v>
          </cell>
          <cell r="J236">
            <v>9053.2000000000007</v>
          </cell>
          <cell r="K236">
            <v>18095.2</v>
          </cell>
          <cell r="L236">
            <v>8900.2000000000007</v>
          </cell>
        </row>
        <row r="237">
          <cell r="D237" t="str">
            <v>100080091932267</v>
          </cell>
          <cell r="E237" t="str">
            <v>BOGOTA DISTRITO CAPITAL</v>
          </cell>
          <cell r="F237" t="str">
            <v>EDS CARRERA 80 81</v>
          </cell>
          <cell r="G237" t="str">
            <v>1M01</v>
          </cell>
          <cell r="H237" t="str">
            <v>Medellín</v>
          </cell>
          <cell r="I237" t="str">
            <v xml:space="preserve">COLOMBIA COMPRA SIN ESTAMPILLAS </v>
          </cell>
          <cell r="J237">
            <v>9053.2000000000007</v>
          </cell>
          <cell r="K237">
            <v>18095.2</v>
          </cell>
          <cell r="L237">
            <v>8900.2000000000007</v>
          </cell>
        </row>
        <row r="238">
          <cell r="D238" t="str">
            <v>100080091954267</v>
          </cell>
          <cell r="E238" t="str">
            <v>BOGOTA DISTRITO CAPITAL</v>
          </cell>
          <cell r="F238" t="str">
            <v>EDS RIO NEGRO SANTANDER</v>
          </cell>
          <cell r="G238" t="str">
            <v>1M01</v>
          </cell>
          <cell r="H238" t="str">
            <v>Medellín</v>
          </cell>
          <cell r="I238" t="str">
            <v xml:space="preserve">COLOMBIA COMPRA SIN ESTAMPILLAS </v>
          </cell>
          <cell r="J238">
            <v>9053.2000000000007</v>
          </cell>
          <cell r="K238">
            <v>18095.2</v>
          </cell>
          <cell r="L238">
            <v>8900.2000000000007</v>
          </cell>
        </row>
        <row r="239">
          <cell r="D239" t="str">
            <v>100080091969267</v>
          </cell>
          <cell r="E239" t="str">
            <v>BOGOTA DISTRITO CAPITAL</v>
          </cell>
          <cell r="F239" t="str">
            <v>EDS COOTRASANA</v>
          </cell>
          <cell r="G239" t="str">
            <v>1M01</v>
          </cell>
          <cell r="H239" t="str">
            <v>Medellín</v>
          </cell>
          <cell r="I239" t="str">
            <v xml:space="preserve">COLOMBIA COMPRA SIN ESTAMPILLAS </v>
          </cell>
          <cell r="J239">
            <v>9053.2000000000007</v>
          </cell>
          <cell r="K239">
            <v>18095.2</v>
          </cell>
          <cell r="L239">
            <v>8900.2000000000007</v>
          </cell>
        </row>
        <row r="240">
          <cell r="D240" t="str">
            <v>100080091988267</v>
          </cell>
          <cell r="E240" t="str">
            <v>BOGOTA DISTRITO CAPITAL</v>
          </cell>
          <cell r="F240" t="str">
            <v>EDS TERPEL EL RODEO PROP</v>
          </cell>
          <cell r="G240" t="str">
            <v>1M01</v>
          </cell>
          <cell r="H240" t="str">
            <v>Medellín</v>
          </cell>
          <cell r="I240" t="str">
            <v xml:space="preserve">COLOMBIA COMPRA SIN ESTAMPILLAS </v>
          </cell>
          <cell r="J240">
            <v>9053.2000000000007</v>
          </cell>
          <cell r="K240">
            <v>18095.2</v>
          </cell>
          <cell r="L240">
            <v>8900.2000000000007</v>
          </cell>
        </row>
        <row r="241">
          <cell r="D241" t="str">
            <v>100080092017267</v>
          </cell>
          <cell r="E241" t="str">
            <v>BOGOTA DISTRITO CAPITAL</v>
          </cell>
          <cell r="F241" t="str">
            <v>EDS TERPEL LA 65</v>
          </cell>
          <cell r="G241" t="str">
            <v>1M01</v>
          </cell>
          <cell r="H241" t="str">
            <v>Medellín</v>
          </cell>
          <cell r="I241" t="str">
            <v xml:space="preserve">COLOMBIA COMPRA SIN ESTAMPILLAS </v>
          </cell>
          <cell r="J241">
            <v>9053.2000000000007</v>
          </cell>
          <cell r="K241">
            <v>18095.2</v>
          </cell>
          <cell r="L241">
            <v>8900.2000000000007</v>
          </cell>
        </row>
        <row r="242">
          <cell r="D242" t="str">
            <v>100080092025267</v>
          </cell>
          <cell r="E242" t="str">
            <v>BOGOTA DISTRITO CAPITAL</v>
          </cell>
          <cell r="F242" t="str">
            <v>EDS TANQUIADERO OT</v>
          </cell>
          <cell r="G242" t="str">
            <v>1M01</v>
          </cell>
          <cell r="H242" t="str">
            <v>Medellín</v>
          </cell>
          <cell r="I242" t="str">
            <v xml:space="preserve">COLOMBIA COMPRA SIN ESTAMPILLAS </v>
          </cell>
          <cell r="J242">
            <v>9053.2000000000007</v>
          </cell>
          <cell r="K242">
            <v>18095.2</v>
          </cell>
          <cell r="L242">
            <v>8900.2000000000007</v>
          </cell>
        </row>
        <row r="243">
          <cell r="D243" t="str">
            <v>100080092050267</v>
          </cell>
          <cell r="E243" t="str">
            <v>BOGOTA DISTRITO CAPITAL</v>
          </cell>
          <cell r="F243" t="str">
            <v>EDS PUERTO TRIUNFO</v>
          </cell>
          <cell r="G243" t="str">
            <v>1M01</v>
          </cell>
          <cell r="H243" t="str">
            <v>Medellín</v>
          </cell>
          <cell r="I243" t="str">
            <v xml:space="preserve">COLOMBIA COMPRA SIN ESTAMPILLAS </v>
          </cell>
          <cell r="J243">
            <v>9053.2000000000007</v>
          </cell>
          <cell r="K243">
            <v>18095.2</v>
          </cell>
          <cell r="L243">
            <v>8900.2000000000007</v>
          </cell>
        </row>
        <row r="244">
          <cell r="D244" t="str">
            <v>100080092058267</v>
          </cell>
          <cell r="E244" t="str">
            <v>BOGOTA DISTRITO CAPITAL</v>
          </cell>
          <cell r="F244" t="str">
            <v>EDS LAS PALMERAS</v>
          </cell>
          <cell r="G244" t="str">
            <v>1M01</v>
          </cell>
          <cell r="H244" t="str">
            <v>Medellín</v>
          </cell>
          <cell r="I244" t="str">
            <v xml:space="preserve">COLOMBIA COMPRA SIN ESTAMPILLAS </v>
          </cell>
          <cell r="J244">
            <v>9053.2000000000007</v>
          </cell>
          <cell r="K244">
            <v>18095.2</v>
          </cell>
          <cell r="L244">
            <v>8900.2000000000007</v>
          </cell>
        </row>
        <row r="245">
          <cell r="D245" t="str">
            <v>100080092090267</v>
          </cell>
          <cell r="E245" t="str">
            <v>BOGOTA DISTRITO CAPITAL</v>
          </cell>
          <cell r="F245" t="str">
            <v>EDS CAMPO VALDES</v>
          </cell>
          <cell r="G245" t="str">
            <v>1M01</v>
          </cell>
          <cell r="H245" t="str">
            <v>Medellín</v>
          </cell>
          <cell r="I245" t="str">
            <v xml:space="preserve">COLOMBIA COMPRA SIN ESTAMPILLAS </v>
          </cell>
          <cell r="J245">
            <v>9053.2000000000007</v>
          </cell>
          <cell r="K245">
            <v>18095.2</v>
          </cell>
          <cell r="L245">
            <v>8900.2000000000007</v>
          </cell>
        </row>
        <row r="246">
          <cell r="D246" t="str">
            <v>100080092099267</v>
          </cell>
          <cell r="E246" t="str">
            <v>BOGOTA DISTRITO CAPITAL</v>
          </cell>
          <cell r="F246" t="str">
            <v>EDS PALENQUE</v>
          </cell>
          <cell r="G246" t="str">
            <v>1M01</v>
          </cell>
          <cell r="H246" t="str">
            <v>Medellín</v>
          </cell>
          <cell r="I246" t="str">
            <v xml:space="preserve">COLOMBIA COMPRA SIN ESTAMPILLAS </v>
          </cell>
          <cell r="J246">
            <v>9053.2000000000007</v>
          </cell>
          <cell r="K246">
            <v>18095.2</v>
          </cell>
          <cell r="L246">
            <v>8900.2000000000007</v>
          </cell>
        </row>
        <row r="247">
          <cell r="D247" t="str">
            <v>100080092122267</v>
          </cell>
          <cell r="E247" t="str">
            <v>BOGOTA DISTRITO CAPITAL</v>
          </cell>
          <cell r="F247" t="str">
            <v>EDS TERPEL LA RAYA OT</v>
          </cell>
          <cell r="G247" t="str">
            <v>1M01</v>
          </cell>
          <cell r="H247" t="str">
            <v>Medellín</v>
          </cell>
          <cell r="I247" t="str">
            <v xml:space="preserve">COLOMBIA COMPRA SIN ESTAMPILLAS </v>
          </cell>
          <cell r="J247">
            <v>9053.2000000000007</v>
          </cell>
          <cell r="K247">
            <v>18095.2</v>
          </cell>
          <cell r="L247">
            <v>8900.2000000000007</v>
          </cell>
        </row>
        <row r="248">
          <cell r="D248" t="str">
            <v>100080092123267</v>
          </cell>
          <cell r="E248" t="str">
            <v>BOGOTA DISTRITO CAPITAL</v>
          </cell>
          <cell r="F248" t="str">
            <v>EDS CENTRO AUTOMOTRIZ</v>
          </cell>
          <cell r="G248" t="str">
            <v>1M01</v>
          </cell>
          <cell r="H248" t="str">
            <v>Medellín</v>
          </cell>
          <cell r="I248" t="str">
            <v xml:space="preserve">COLOMBIA COMPRA SIN ESTAMPILLAS </v>
          </cell>
          <cell r="J248">
            <v>9053.2000000000007</v>
          </cell>
          <cell r="K248">
            <v>18095.2</v>
          </cell>
          <cell r="L248">
            <v>8900.2000000000007</v>
          </cell>
        </row>
        <row r="249">
          <cell r="D249" t="str">
            <v>100080092127267</v>
          </cell>
          <cell r="E249" t="str">
            <v>BOGOTA DISTRITO CAPITAL</v>
          </cell>
          <cell r="F249" t="str">
            <v>EDS SAN FRANCISCO</v>
          </cell>
          <cell r="G249" t="str">
            <v>1M01</v>
          </cell>
          <cell r="H249" t="str">
            <v>Medellín</v>
          </cell>
          <cell r="I249" t="str">
            <v xml:space="preserve">COLOMBIA COMPRA SIN ESTAMPILLAS </v>
          </cell>
          <cell r="J249">
            <v>9053.2000000000007</v>
          </cell>
          <cell r="K249">
            <v>18095.2</v>
          </cell>
          <cell r="L249">
            <v>8900.2000000000007</v>
          </cell>
        </row>
        <row r="250">
          <cell r="D250" t="str">
            <v>100080092256267</v>
          </cell>
          <cell r="E250" t="str">
            <v>BOGOTA DISTRITO CAPITAL</v>
          </cell>
          <cell r="F250" t="str">
            <v>EDS ALTO BONITO</v>
          </cell>
          <cell r="G250" t="str">
            <v>1M01</v>
          </cell>
          <cell r="H250" t="str">
            <v>Medellín</v>
          </cell>
          <cell r="I250" t="str">
            <v xml:space="preserve">COLOMBIA COMPRA SIN ESTAMPILLAS </v>
          </cell>
          <cell r="J250">
            <v>9053.2000000000007</v>
          </cell>
          <cell r="K250">
            <v>18095.2</v>
          </cell>
          <cell r="L250">
            <v>8900.2000000000007</v>
          </cell>
        </row>
        <row r="251">
          <cell r="D251" t="str">
            <v>100080091556267</v>
          </cell>
          <cell r="E251" t="str">
            <v>BOGOTA DISTRITO CAPITAL</v>
          </cell>
          <cell r="F251" t="str">
            <v>EDS EL CORTIJO</v>
          </cell>
          <cell r="G251" t="str">
            <v>1M04</v>
          </cell>
          <cell r="H251" t="str">
            <v>Montería</v>
          </cell>
          <cell r="I251" t="str">
            <v xml:space="preserve">COLOMBIA COMPRA SIN ESTAMPILLAS </v>
          </cell>
          <cell r="J251">
            <v>9022.41</v>
          </cell>
          <cell r="K251">
            <v>18062.41</v>
          </cell>
          <cell r="L251">
            <v>8836.41</v>
          </cell>
        </row>
        <row r="252">
          <cell r="D252" t="str">
            <v>100080091871267</v>
          </cell>
          <cell r="E252" t="str">
            <v>BOGOTA DISTRITO CAPITAL</v>
          </cell>
          <cell r="F252" t="str">
            <v>EDS LA HORQUETA OT</v>
          </cell>
          <cell r="G252" t="str">
            <v>1M04</v>
          </cell>
          <cell r="H252" t="str">
            <v>Montería</v>
          </cell>
          <cell r="I252" t="str">
            <v xml:space="preserve">COLOMBIA COMPRA SIN ESTAMPILLAS </v>
          </cell>
          <cell r="J252">
            <v>9022.41</v>
          </cell>
          <cell r="K252">
            <v>18062.41</v>
          </cell>
          <cell r="L252">
            <v>8836.41</v>
          </cell>
        </row>
        <row r="253">
          <cell r="D253" t="str">
            <v>100080092006267</v>
          </cell>
          <cell r="E253" t="str">
            <v>BOGOTA DISTRITO CAPITAL</v>
          </cell>
          <cell r="F253" t="str">
            <v>EDS EL CEDRO-OT</v>
          </cell>
          <cell r="G253" t="str">
            <v>1M04</v>
          </cell>
          <cell r="H253" t="str">
            <v>Montería</v>
          </cell>
          <cell r="I253" t="str">
            <v xml:space="preserve">COLOMBIA COMPRA SIN ESTAMPILLAS </v>
          </cell>
          <cell r="J253">
            <v>9022.41</v>
          </cell>
          <cell r="K253">
            <v>18062.41</v>
          </cell>
          <cell r="L253">
            <v>8836.41</v>
          </cell>
        </row>
        <row r="254">
          <cell r="D254" t="str">
            <v>100080092007267</v>
          </cell>
          <cell r="E254" t="str">
            <v>BOGOTA DISTRITO CAPITAL</v>
          </cell>
          <cell r="F254" t="str">
            <v>EDS PATIO BONITO-OT</v>
          </cell>
          <cell r="G254" t="str">
            <v>1M04</v>
          </cell>
          <cell r="H254" t="str">
            <v>Montería</v>
          </cell>
          <cell r="I254" t="str">
            <v xml:space="preserve">COLOMBIA COMPRA SIN ESTAMPILLAS </v>
          </cell>
          <cell r="J254">
            <v>9022.41</v>
          </cell>
          <cell r="K254">
            <v>18062.41</v>
          </cell>
          <cell r="L254">
            <v>8836.41</v>
          </cell>
        </row>
        <row r="255">
          <cell r="D255" t="str">
            <v>100080092094267</v>
          </cell>
          <cell r="E255" t="str">
            <v>BOGOTA DISTRITO CAPITAL</v>
          </cell>
          <cell r="F255" t="str">
            <v>EDS CONTAINER</v>
          </cell>
          <cell r="G255" t="str">
            <v>1M04</v>
          </cell>
          <cell r="H255" t="str">
            <v>Montería</v>
          </cell>
          <cell r="I255" t="str">
            <v xml:space="preserve">COLOMBIA COMPRA SIN ESTAMPILLAS </v>
          </cell>
          <cell r="J255">
            <v>9022.41</v>
          </cell>
          <cell r="K255">
            <v>18062.41</v>
          </cell>
          <cell r="L255">
            <v>8836.41</v>
          </cell>
        </row>
        <row r="256">
          <cell r="D256" t="str">
            <v>100080091042267</v>
          </cell>
          <cell r="E256" t="str">
            <v>BOGOTA DISTRITO CAPITAL</v>
          </cell>
          <cell r="F256" t="str">
            <v>EDS LA TORRE MOSQUERA</v>
          </cell>
          <cell r="G256" t="str">
            <v>1M06</v>
          </cell>
          <cell r="H256" t="str">
            <v>Mosquera</v>
          </cell>
          <cell r="I256" t="str">
            <v xml:space="preserve">COLOMBIA COMPRA SIN ESTAMPILLAS </v>
          </cell>
          <cell r="J256">
            <v>9009.09</v>
          </cell>
          <cell r="K256">
            <v>18052.09</v>
          </cell>
          <cell r="L256">
            <v>8788.09</v>
          </cell>
        </row>
        <row r="257">
          <cell r="D257" t="str">
            <v>100080091650267</v>
          </cell>
          <cell r="E257" t="str">
            <v>BOGOTA DISTRITO CAPITAL</v>
          </cell>
          <cell r="F257" t="str">
            <v>EDS ALVASAR</v>
          </cell>
          <cell r="G257" t="str">
            <v>1M06</v>
          </cell>
          <cell r="H257" t="str">
            <v>Mosquera</v>
          </cell>
          <cell r="I257" t="str">
            <v xml:space="preserve">COLOMBIA COMPRA SIN ESTAMPILLAS </v>
          </cell>
          <cell r="J257">
            <v>9009.09</v>
          </cell>
          <cell r="K257">
            <v>18052.09</v>
          </cell>
          <cell r="L257">
            <v>8788.09</v>
          </cell>
        </row>
        <row r="258">
          <cell r="D258" t="str">
            <v>100080091022267</v>
          </cell>
          <cell r="E258" t="str">
            <v>BOGOTA DISTRITO CAPITAL</v>
          </cell>
          <cell r="F258" t="str">
            <v>EDS CHICALA</v>
          </cell>
          <cell r="G258" t="str">
            <v>1M07</v>
          </cell>
          <cell r="H258" t="str">
            <v>Neiva</v>
          </cell>
          <cell r="I258" t="str">
            <v xml:space="preserve">COLOMBIA COMPRA SIN ESTAMPILLAS </v>
          </cell>
          <cell r="J258">
            <v>9288.64</v>
          </cell>
          <cell r="K258">
            <v>18330.64</v>
          </cell>
          <cell r="L258">
            <v>9108.64</v>
          </cell>
        </row>
        <row r="259">
          <cell r="D259" t="str">
            <v>100080091023267</v>
          </cell>
          <cell r="E259" t="str">
            <v>BOGOTA DISTRITO CAPITAL</v>
          </cell>
          <cell r="F259" t="str">
            <v>EDS EL JARDIN</v>
          </cell>
          <cell r="G259" t="str">
            <v>1M07</v>
          </cell>
          <cell r="H259" t="str">
            <v>Neiva</v>
          </cell>
          <cell r="I259" t="str">
            <v xml:space="preserve">COLOMBIA COMPRA SIN ESTAMPILLAS </v>
          </cell>
          <cell r="J259">
            <v>9288.64</v>
          </cell>
          <cell r="K259">
            <v>18330.64</v>
          </cell>
          <cell r="L259">
            <v>9108.64</v>
          </cell>
        </row>
        <row r="260">
          <cell r="D260" t="str">
            <v>100080091024267</v>
          </cell>
          <cell r="E260" t="str">
            <v>BOGOTA DISTRITO CAPITAL</v>
          </cell>
          <cell r="F260" t="str">
            <v>EDS TERMINAL NEIVA</v>
          </cell>
          <cell r="G260" t="str">
            <v>1M07</v>
          </cell>
          <cell r="H260" t="str">
            <v>Neiva</v>
          </cell>
          <cell r="I260" t="str">
            <v xml:space="preserve">COLOMBIA COMPRA SIN ESTAMPILLAS </v>
          </cell>
          <cell r="J260">
            <v>9288.64</v>
          </cell>
          <cell r="K260">
            <v>18330.64</v>
          </cell>
          <cell r="L260">
            <v>9108.64</v>
          </cell>
        </row>
        <row r="261">
          <cell r="D261" t="str">
            <v>100080091025267</v>
          </cell>
          <cell r="E261" t="str">
            <v>BOGOTA DISTRITO CAPITAL</v>
          </cell>
          <cell r="F261" t="str">
            <v>EDS NEIVANA GAS</v>
          </cell>
          <cell r="G261" t="str">
            <v>1M07</v>
          </cell>
          <cell r="H261" t="str">
            <v>Neiva</v>
          </cell>
          <cell r="I261" t="str">
            <v xml:space="preserve">COLOMBIA COMPRA SIN ESTAMPILLAS </v>
          </cell>
          <cell r="J261">
            <v>9288.64</v>
          </cell>
          <cell r="K261">
            <v>18330.64</v>
          </cell>
          <cell r="L261">
            <v>9108.64</v>
          </cell>
        </row>
        <row r="262">
          <cell r="D262" t="str">
            <v>100080091456267</v>
          </cell>
          <cell r="E262" t="str">
            <v>BOGOTA DISTRITO CAPITAL</v>
          </cell>
          <cell r="F262" t="str">
            <v>EDS INV COOTRANSHUILA</v>
          </cell>
          <cell r="G262" t="str">
            <v>1M07</v>
          </cell>
          <cell r="H262" t="str">
            <v>Neiva</v>
          </cell>
          <cell r="I262" t="str">
            <v xml:space="preserve">COLOMBIA COMPRA SIN ESTAMPILLAS </v>
          </cell>
          <cell r="J262">
            <v>9288.64</v>
          </cell>
          <cell r="K262">
            <v>18330.64</v>
          </cell>
          <cell r="L262">
            <v>9108.64</v>
          </cell>
        </row>
        <row r="263">
          <cell r="D263" t="str">
            <v>100080091652267</v>
          </cell>
          <cell r="E263" t="str">
            <v>BOGOTA DISTRITO CAPITAL</v>
          </cell>
          <cell r="F263" t="str">
            <v>EDS COOTRASLABOYANA</v>
          </cell>
          <cell r="G263" t="str">
            <v>1M07</v>
          </cell>
          <cell r="H263" t="str">
            <v>Neiva</v>
          </cell>
          <cell r="I263" t="str">
            <v xml:space="preserve">COLOMBIA COMPRA SIN ESTAMPILLAS </v>
          </cell>
          <cell r="J263">
            <v>9288.64</v>
          </cell>
          <cell r="K263">
            <v>18330.64</v>
          </cell>
          <cell r="L263">
            <v>9108.64</v>
          </cell>
        </row>
        <row r="264">
          <cell r="D264" t="str">
            <v>100080091660267</v>
          </cell>
          <cell r="E264" t="str">
            <v>BOGOTA DISTRITO CAPITAL</v>
          </cell>
          <cell r="F264" t="str">
            <v>EDS EL BOSQUE PALERMO</v>
          </cell>
          <cell r="G264" t="str">
            <v>1M07</v>
          </cell>
          <cell r="H264" t="str">
            <v>Neiva</v>
          </cell>
          <cell r="I264" t="str">
            <v xml:space="preserve">COLOMBIA COMPRA SIN ESTAMPILLAS </v>
          </cell>
          <cell r="J264">
            <v>9288.64</v>
          </cell>
          <cell r="K264">
            <v>18330.64</v>
          </cell>
          <cell r="L264">
            <v>9108.64</v>
          </cell>
        </row>
        <row r="265">
          <cell r="D265" t="str">
            <v>100080091716267</v>
          </cell>
          <cell r="E265" t="str">
            <v>BOGOTA DISTRITO CAPITAL</v>
          </cell>
          <cell r="F265" t="str">
            <v>EDS COOMOTOR FLORENCIA</v>
          </cell>
          <cell r="G265" t="str">
            <v>1M07</v>
          </cell>
          <cell r="H265" t="str">
            <v>Neiva</v>
          </cell>
          <cell r="I265" t="str">
            <v xml:space="preserve">COLOMBIA COMPRA SIN ESTAMPILLAS </v>
          </cell>
          <cell r="J265">
            <v>9288.64</v>
          </cell>
          <cell r="K265">
            <v>18330.64</v>
          </cell>
          <cell r="L265">
            <v>9108.64</v>
          </cell>
        </row>
        <row r="266">
          <cell r="D266" t="str">
            <v>100080091747267</v>
          </cell>
          <cell r="E266" t="str">
            <v>BOGOTA DISTRITO CAPITAL</v>
          </cell>
          <cell r="F266" t="str">
            <v>EDS LA PRIMAVERA</v>
          </cell>
          <cell r="G266" t="str">
            <v>1M07</v>
          </cell>
          <cell r="H266" t="str">
            <v>Neiva</v>
          </cell>
          <cell r="I266" t="str">
            <v xml:space="preserve">COLOMBIA COMPRA SIN ESTAMPILLAS </v>
          </cell>
          <cell r="J266">
            <v>9288.64</v>
          </cell>
          <cell r="K266">
            <v>18330.64</v>
          </cell>
          <cell r="L266">
            <v>9108.64</v>
          </cell>
        </row>
        <row r="267">
          <cell r="D267" t="str">
            <v>100080091867267</v>
          </cell>
          <cell r="E267" t="str">
            <v>BOGOTA DISTRITO CAPITAL</v>
          </cell>
          <cell r="F267" t="str">
            <v>EDS FLORENCIA -OT</v>
          </cell>
          <cell r="G267" t="str">
            <v>1M07</v>
          </cell>
          <cell r="H267" t="str">
            <v>Neiva</v>
          </cell>
          <cell r="I267" t="str">
            <v xml:space="preserve">COLOMBIA COMPRA SIN ESTAMPILLAS </v>
          </cell>
          <cell r="J267">
            <v>9288.64</v>
          </cell>
          <cell r="K267">
            <v>18330.64</v>
          </cell>
          <cell r="L267">
            <v>9108.64</v>
          </cell>
        </row>
        <row r="268">
          <cell r="D268" t="str">
            <v>100080091941267</v>
          </cell>
          <cell r="E268" t="str">
            <v>BOGOTA DISTRITO CAPITAL</v>
          </cell>
          <cell r="F268" t="str">
            <v>EDS GRAN ESTACION PITALITO</v>
          </cell>
          <cell r="G268" t="str">
            <v>1M07</v>
          </cell>
          <cell r="H268" t="str">
            <v>Neiva</v>
          </cell>
          <cell r="I268" t="str">
            <v xml:space="preserve">COLOMBIA COMPRA SIN ESTAMPILLAS </v>
          </cell>
          <cell r="J268">
            <v>9288.64</v>
          </cell>
          <cell r="K268">
            <v>18330.64</v>
          </cell>
          <cell r="L268">
            <v>9108.64</v>
          </cell>
        </row>
        <row r="269">
          <cell r="D269" t="str">
            <v>100080091944267</v>
          </cell>
          <cell r="E269" t="str">
            <v>BOGOTA DISTRITO CAPITAL</v>
          </cell>
          <cell r="F269" t="str">
            <v>EDS TAXIS LIBRES</v>
          </cell>
          <cell r="G269" t="str">
            <v>1M07</v>
          </cell>
          <cell r="H269" t="str">
            <v>Neiva</v>
          </cell>
          <cell r="I269" t="str">
            <v xml:space="preserve">COLOMBIA COMPRA SIN ESTAMPILLAS </v>
          </cell>
          <cell r="J269">
            <v>9288.64</v>
          </cell>
          <cell r="K269">
            <v>18330.64</v>
          </cell>
          <cell r="L269">
            <v>9108.64</v>
          </cell>
        </row>
        <row r="270">
          <cell r="D270" t="str">
            <v>100080091978267</v>
          </cell>
          <cell r="E270" t="str">
            <v>BOGOTA DISTRITO CAPITAL</v>
          </cell>
          <cell r="F270" t="str">
            <v>EDS MARTINEZ</v>
          </cell>
          <cell r="G270" t="str">
            <v>1M07</v>
          </cell>
          <cell r="H270" t="str">
            <v>Neiva</v>
          </cell>
          <cell r="I270" t="str">
            <v xml:space="preserve">COLOMBIA COMPRA SIN ESTAMPILLAS </v>
          </cell>
          <cell r="J270">
            <v>9288.64</v>
          </cell>
          <cell r="K270">
            <v>18330.64</v>
          </cell>
          <cell r="L270">
            <v>9108.64</v>
          </cell>
        </row>
        <row r="271">
          <cell r="D271" t="str">
            <v>100080091986267</v>
          </cell>
          <cell r="E271" t="str">
            <v>BOGOTA DISTRITO CAPITAL</v>
          </cell>
          <cell r="F271" t="str">
            <v>EDS LA BOTIJA</v>
          </cell>
          <cell r="G271" t="str">
            <v>1M07</v>
          </cell>
          <cell r="H271" t="str">
            <v>Neiva</v>
          </cell>
          <cell r="I271" t="str">
            <v xml:space="preserve">COLOMBIA COMPRA SIN ESTAMPILLAS </v>
          </cell>
          <cell r="J271">
            <v>9288.64</v>
          </cell>
          <cell r="K271">
            <v>18330.64</v>
          </cell>
          <cell r="L271">
            <v>9108.64</v>
          </cell>
        </row>
        <row r="272">
          <cell r="D272" t="str">
            <v>100080091993267</v>
          </cell>
          <cell r="E272" t="str">
            <v>BOGOTA DISTRITO CAPITAL</v>
          </cell>
          <cell r="F272" t="str">
            <v>EDS ARIAS SOLARTE</v>
          </cell>
          <cell r="G272" t="str">
            <v>1M07</v>
          </cell>
          <cell r="H272" t="str">
            <v>Neiva</v>
          </cell>
          <cell r="I272" t="str">
            <v xml:space="preserve">COLOMBIA COMPRA SIN ESTAMPILLAS </v>
          </cell>
          <cell r="J272">
            <v>9288.64</v>
          </cell>
          <cell r="K272">
            <v>18330.64</v>
          </cell>
          <cell r="L272">
            <v>9108.64</v>
          </cell>
        </row>
        <row r="273">
          <cell r="D273" t="str">
            <v>100080092024267</v>
          </cell>
          <cell r="E273" t="str">
            <v>BOGOTA DISTRITO CAPITAL</v>
          </cell>
          <cell r="F273" t="str">
            <v>EDS AMBORCO-OT</v>
          </cell>
          <cell r="G273" t="str">
            <v>1M07</v>
          </cell>
          <cell r="H273" t="str">
            <v>Neiva</v>
          </cell>
          <cell r="I273" t="str">
            <v xml:space="preserve">COLOMBIA COMPRA SIN ESTAMPILLAS </v>
          </cell>
          <cell r="J273">
            <v>9288.64</v>
          </cell>
          <cell r="K273">
            <v>18330.64</v>
          </cell>
          <cell r="L273">
            <v>9108.64</v>
          </cell>
        </row>
        <row r="274">
          <cell r="D274" t="str">
            <v>100080092040267</v>
          </cell>
          <cell r="E274" t="str">
            <v>BOGOTA DISTRITO CAPITAL</v>
          </cell>
          <cell r="F274" t="str">
            <v>EDS BRISAS - OT</v>
          </cell>
          <cell r="G274" t="str">
            <v>1M07</v>
          </cell>
          <cell r="H274" t="str">
            <v>Neiva</v>
          </cell>
          <cell r="I274" t="str">
            <v xml:space="preserve">COLOMBIA COMPRA SIN ESTAMPILLAS </v>
          </cell>
          <cell r="J274">
            <v>9288.64</v>
          </cell>
          <cell r="K274">
            <v>18330.64</v>
          </cell>
          <cell r="L274">
            <v>9108.64</v>
          </cell>
        </row>
        <row r="275">
          <cell r="D275" t="str">
            <v>100080092060267</v>
          </cell>
          <cell r="E275" t="str">
            <v>BOGOTA DISTRITO CAPITAL</v>
          </cell>
          <cell r="F275" t="str">
            <v>EDS INVERSIONES COOMOTOR</v>
          </cell>
          <cell r="G275" t="str">
            <v>1M07</v>
          </cell>
          <cell r="H275" t="str">
            <v>Neiva</v>
          </cell>
          <cell r="I275" t="str">
            <v xml:space="preserve">COLOMBIA COMPRA SIN ESTAMPILLAS </v>
          </cell>
          <cell r="J275">
            <v>9288.64</v>
          </cell>
          <cell r="K275">
            <v>18330.64</v>
          </cell>
          <cell r="L275">
            <v>9108.64</v>
          </cell>
        </row>
        <row r="276">
          <cell r="D276" t="str">
            <v>100080092062267</v>
          </cell>
          <cell r="E276" t="str">
            <v>BOGOTA DISTRITO CAPITAL</v>
          </cell>
          <cell r="F276" t="str">
            <v>EDS EL VENADO</v>
          </cell>
          <cell r="G276" t="str">
            <v>1M07</v>
          </cell>
          <cell r="H276" t="str">
            <v>Neiva</v>
          </cell>
          <cell r="I276" t="str">
            <v xml:space="preserve">COLOMBIA COMPRA SIN ESTAMPILLAS </v>
          </cell>
          <cell r="J276">
            <v>9288.64</v>
          </cell>
          <cell r="K276">
            <v>18330.64</v>
          </cell>
          <cell r="L276">
            <v>9108.64</v>
          </cell>
        </row>
        <row r="277">
          <cell r="D277" t="str">
            <v>100080092068267</v>
          </cell>
          <cell r="E277" t="str">
            <v>BOGOTA DISTRITO CAPITAL</v>
          </cell>
          <cell r="F277" t="str">
            <v>EDS COOTRANSGANADERA</v>
          </cell>
          <cell r="G277" t="str">
            <v>1M07</v>
          </cell>
          <cell r="H277" t="str">
            <v>Neiva</v>
          </cell>
          <cell r="I277" t="str">
            <v xml:space="preserve">COLOMBIA COMPRA SIN ESTAMPILLAS </v>
          </cell>
          <cell r="J277">
            <v>9288.64</v>
          </cell>
          <cell r="K277">
            <v>18330.64</v>
          </cell>
          <cell r="L277">
            <v>9108.64</v>
          </cell>
        </row>
        <row r="278">
          <cell r="D278" t="str">
            <v>100080092089267</v>
          </cell>
          <cell r="E278" t="str">
            <v>BOGOTA DISTRITO CAPITAL</v>
          </cell>
          <cell r="F278" t="str">
            <v>EDS ORIENTE</v>
          </cell>
          <cell r="G278" t="str">
            <v>1M07</v>
          </cell>
          <cell r="H278" t="str">
            <v>Neiva</v>
          </cell>
          <cell r="I278" t="str">
            <v xml:space="preserve">COLOMBIA COMPRA SIN ESTAMPILLAS </v>
          </cell>
          <cell r="J278">
            <v>9288.64</v>
          </cell>
          <cell r="K278">
            <v>18330.64</v>
          </cell>
          <cell r="L278">
            <v>9108.64</v>
          </cell>
        </row>
        <row r="279">
          <cell r="D279" t="str">
            <v>100080092176267</v>
          </cell>
          <cell r="E279" t="str">
            <v>BOGOTA DISTRITO CAPITAL</v>
          </cell>
          <cell r="F279" t="str">
            <v>EDS QUINTA AVENIDA</v>
          </cell>
          <cell r="G279" t="str">
            <v>1M07</v>
          </cell>
          <cell r="H279" t="str">
            <v>Neiva</v>
          </cell>
          <cell r="I279" t="str">
            <v xml:space="preserve">COLOMBIA COMPRA SIN ESTAMPILLAS </v>
          </cell>
          <cell r="J279">
            <v>9288.64</v>
          </cell>
          <cell r="K279">
            <v>18330.64</v>
          </cell>
          <cell r="L279">
            <v>9108.64</v>
          </cell>
        </row>
        <row r="280">
          <cell r="D280" t="str">
            <v>100080091378267</v>
          </cell>
          <cell r="E280" t="str">
            <v>BOGOTA DISTRITO CAPITAL</v>
          </cell>
          <cell r="F280" t="str">
            <v>EDS PORTAL DE VERSALLES</v>
          </cell>
          <cell r="G280" t="str">
            <v>1M05</v>
          </cell>
          <cell r="H280" t="str">
            <v>Palmira</v>
          </cell>
          <cell r="I280" t="str">
            <v xml:space="preserve">COLOMBIA COMPRA SIN ESTAMPILLAS </v>
          </cell>
          <cell r="J280">
            <v>9323.18</v>
          </cell>
          <cell r="K280">
            <v>18365.18</v>
          </cell>
          <cell r="L280">
            <v>9180.18</v>
          </cell>
        </row>
        <row r="281">
          <cell r="D281" t="str">
            <v>100080091600267</v>
          </cell>
          <cell r="E281" t="str">
            <v>BOGOTA DISTRITO CAPITAL</v>
          </cell>
          <cell r="F281" t="str">
            <v>EDS PALMIRANA</v>
          </cell>
          <cell r="G281" t="str">
            <v>1M05</v>
          </cell>
          <cell r="H281" t="str">
            <v>Palmira</v>
          </cell>
          <cell r="I281" t="str">
            <v xml:space="preserve">COLOMBIA COMPRA SIN ESTAMPILLAS </v>
          </cell>
          <cell r="J281">
            <v>9323.18</v>
          </cell>
          <cell r="K281">
            <v>18365.18</v>
          </cell>
          <cell r="L281">
            <v>9180.18</v>
          </cell>
        </row>
        <row r="282">
          <cell r="D282" t="str">
            <v>100080091731267</v>
          </cell>
          <cell r="E282" t="str">
            <v>BOGOTA DISTRITO CAPITAL</v>
          </cell>
          <cell r="F282" t="str">
            <v>EDS SAN AGUSTIN-OT</v>
          </cell>
          <cell r="G282" t="str">
            <v>1M05</v>
          </cell>
          <cell r="H282" t="str">
            <v>Palmira</v>
          </cell>
          <cell r="I282" t="str">
            <v xml:space="preserve">COLOMBIA COMPRA SIN ESTAMPILLAS </v>
          </cell>
          <cell r="J282">
            <v>9323.18</v>
          </cell>
          <cell r="K282">
            <v>18365.18</v>
          </cell>
          <cell r="L282">
            <v>9180.18</v>
          </cell>
        </row>
        <row r="283">
          <cell r="D283" t="str">
            <v>100080091732267</v>
          </cell>
          <cell r="E283" t="str">
            <v>BOGOTA DISTRITO CAPITAL</v>
          </cell>
          <cell r="F283" t="str">
            <v>EDS LA COLOMBINA</v>
          </cell>
          <cell r="G283" t="str">
            <v>1M05</v>
          </cell>
          <cell r="H283" t="str">
            <v>Palmira</v>
          </cell>
          <cell r="I283" t="str">
            <v xml:space="preserve">COLOMBIA COMPRA SIN ESTAMPILLAS </v>
          </cell>
          <cell r="J283">
            <v>9323.18</v>
          </cell>
          <cell r="K283">
            <v>18365.18</v>
          </cell>
          <cell r="L283">
            <v>9180.18</v>
          </cell>
        </row>
        <row r="284">
          <cell r="D284" t="str">
            <v>100080091859267</v>
          </cell>
          <cell r="E284" t="str">
            <v>BOGOTA DISTRITO CAPITAL</v>
          </cell>
          <cell r="F284" t="str">
            <v>EDS FATIMA OCCIDENTE</v>
          </cell>
          <cell r="G284" t="str">
            <v>1M05</v>
          </cell>
          <cell r="H284" t="str">
            <v>Palmira</v>
          </cell>
          <cell r="I284" t="str">
            <v xml:space="preserve">COLOMBIA COMPRA SIN ESTAMPILLAS </v>
          </cell>
          <cell r="J284">
            <v>9323.18</v>
          </cell>
          <cell r="K284">
            <v>18365.18</v>
          </cell>
          <cell r="L284">
            <v>9180.18</v>
          </cell>
        </row>
        <row r="285">
          <cell r="D285" t="str">
            <v>100080091877267</v>
          </cell>
          <cell r="E285" t="str">
            <v>BOGOTA DISTRITO CAPITAL</v>
          </cell>
          <cell r="F285" t="str">
            <v>EDS PALMIRA OT</v>
          </cell>
          <cell r="G285" t="str">
            <v>1M05</v>
          </cell>
          <cell r="H285" t="str">
            <v>Palmira</v>
          </cell>
          <cell r="I285" t="str">
            <v xml:space="preserve">COLOMBIA COMPRA SIN ESTAMPILLAS </v>
          </cell>
          <cell r="J285">
            <v>9323.18</v>
          </cell>
          <cell r="K285">
            <v>18365.18</v>
          </cell>
          <cell r="L285">
            <v>9180.18</v>
          </cell>
        </row>
        <row r="286">
          <cell r="D286" t="str">
            <v>100080091020267</v>
          </cell>
          <cell r="E286" t="str">
            <v>BOGOTA DISTRITO CAPITAL</v>
          </cell>
          <cell r="F286" t="str">
            <v>EDS CERRITOS</v>
          </cell>
          <cell r="G286" t="str">
            <v>1M03</v>
          </cell>
          <cell r="H286" t="str">
            <v>Pereira</v>
          </cell>
          <cell r="I286" t="str">
            <v xml:space="preserve">COLOMBIA COMPRA SIN ESTAMPILLAS </v>
          </cell>
          <cell r="J286">
            <v>9238.18</v>
          </cell>
          <cell r="K286">
            <v>18280.18</v>
          </cell>
          <cell r="L286">
            <v>9097.18</v>
          </cell>
        </row>
        <row r="287">
          <cell r="D287" t="str">
            <v>100080091021267</v>
          </cell>
          <cell r="E287" t="str">
            <v>BOGOTA DISTRITO CAPITAL</v>
          </cell>
          <cell r="F287" t="str">
            <v>EDS EL CARMEN CENTRO</v>
          </cell>
          <cell r="G287" t="str">
            <v>1M03</v>
          </cell>
          <cell r="H287" t="str">
            <v>Pereira</v>
          </cell>
          <cell r="I287" t="str">
            <v xml:space="preserve">COLOMBIA COMPRA SIN ESTAMPILLAS </v>
          </cell>
          <cell r="J287">
            <v>9238.18</v>
          </cell>
          <cell r="K287">
            <v>18280.18</v>
          </cell>
          <cell r="L287">
            <v>9097.18</v>
          </cell>
        </row>
        <row r="288">
          <cell r="D288" t="str">
            <v>100080091053267</v>
          </cell>
          <cell r="E288" t="str">
            <v>BOGOTA DISTRITO CAPITAL</v>
          </cell>
          <cell r="F288" t="str">
            <v>EDS MERCASA</v>
          </cell>
          <cell r="G288" t="str">
            <v>1M03</v>
          </cell>
          <cell r="H288" t="str">
            <v>Pereira</v>
          </cell>
          <cell r="I288" t="str">
            <v xml:space="preserve">COLOMBIA COMPRA SIN ESTAMPILLAS </v>
          </cell>
          <cell r="J288">
            <v>9238.18</v>
          </cell>
          <cell r="K288">
            <v>18280.18</v>
          </cell>
          <cell r="L288">
            <v>9097.18</v>
          </cell>
        </row>
        <row r="289">
          <cell r="D289" t="str">
            <v>100080091354267</v>
          </cell>
          <cell r="E289" t="str">
            <v>BOGOTA DISTRITO CAPITAL</v>
          </cell>
          <cell r="F289" t="str">
            <v>EDS PARQUE OLAYA</v>
          </cell>
          <cell r="G289" t="str">
            <v>1M03</v>
          </cell>
          <cell r="H289" t="str">
            <v>Pereira</v>
          </cell>
          <cell r="I289" t="str">
            <v xml:space="preserve">COLOMBIA COMPRA SIN ESTAMPILLAS </v>
          </cell>
          <cell r="J289">
            <v>9238.18</v>
          </cell>
          <cell r="K289">
            <v>18280.18</v>
          </cell>
          <cell r="L289">
            <v>9097.18</v>
          </cell>
        </row>
        <row r="290">
          <cell r="D290" t="str">
            <v>100080091897267</v>
          </cell>
          <cell r="E290" t="str">
            <v>BOGOTA DISTRITO CAPITAL</v>
          </cell>
          <cell r="F290" t="str">
            <v>EDS DIAGNOSTICENTRO</v>
          </cell>
          <cell r="G290" t="str">
            <v>1M03</v>
          </cell>
          <cell r="H290" t="str">
            <v>Pereira</v>
          </cell>
          <cell r="I290" t="str">
            <v xml:space="preserve">COLOMBIA COMPRA SIN ESTAMPILLAS </v>
          </cell>
          <cell r="J290">
            <v>9238.18</v>
          </cell>
          <cell r="K290">
            <v>18280.18</v>
          </cell>
          <cell r="L290">
            <v>9097.18</v>
          </cell>
        </row>
        <row r="291">
          <cell r="D291" t="str">
            <v>100080092097267</v>
          </cell>
          <cell r="E291" t="str">
            <v>BOGOTA DISTRITO CAPITAL</v>
          </cell>
          <cell r="F291" t="str">
            <v>EDS SANTA HELENA</v>
          </cell>
          <cell r="G291" t="str">
            <v>1M03</v>
          </cell>
          <cell r="H291" t="str">
            <v>Pereira</v>
          </cell>
          <cell r="I291" t="str">
            <v xml:space="preserve">COLOMBIA COMPRA SIN ESTAMPILLAS </v>
          </cell>
          <cell r="J291">
            <v>9238.18</v>
          </cell>
          <cell r="K291">
            <v>18280.18</v>
          </cell>
          <cell r="L291">
            <v>9097.18</v>
          </cell>
        </row>
        <row r="292">
          <cell r="D292" t="str">
            <v>100080092179267</v>
          </cell>
          <cell r="E292" t="str">
            <v>BOGOTA DISTRITO CAPITAL</v>
          </cell>
          <cell r="F292" t="str">
            <v>EDS COOCHOFERES EL RIO</v>
          </cell>
          <cell r="G292" t="str">
            <v>1M03</v>
          </cell>
          <cell r="H292" t="str">
            <v>Pereira</v>
          </cell>
          <cell r="I292" t="str">
            <v xml:space="preserve">COLOMBIA COMPRA SIN ESTAMPILLAS </v>
          </cell>
          <cell r="J292">
            <v>9238.18</v>
          </cell>
          <cell r="K292">
            <v>18280.18</v>
          </cell>
          <cell r="L292">
            <v>9097.18</v>
          </cell>
        </row>
        <row r="293">
          <cell r="D293" t="str">
            <v>100080091420267</v>
          </cell>
          <cell r="E293" t="str">
            <v>BOGOTA DISTRITO CAPITAL</v>
          </cell>
          <cell r="F293" t="str">
            <v>EDS ANCON SUR</v>
          </cell>
          <cell r="G293" t="str">
            <v>1M01</v>
          </cell>
          <cell r="H293" t="str">
            <v>Sabaneta</v>
          </cell>
          <cell r="I293" t="str">
            <v xml:space="preserve">COLOMBIA COMPRA SIN ESTAMPILLAS </v>
          </cell>
          <cell r="J293">
            <v>9053.2000000000007</v>
          </cell>
          <cell r="K293">
            <v>18095.2</v>
          </cell>
          <cell r="L293">
            <v>8900.2000000000007</v>
          </cell>
        </row>
        <row r="294">
          <cell r="D294" t="str">
            <v>100080091450267</v>
          </cell>
          <cell r="E294" t="str">
            <v>BOGOTA DISTRITO CAPITAL</v>
          </cell>
          <cell r="F294" t="str">
            <v>EDS TERPEL SABANETA</v>
          </cell>
          <cell r="G294" t="str">
            <v>1M01</v>
          </cell>
          <cell r="H294" t="str">
            <v>Sabaneta</v>
          </cell>
          <cell r="I294" t="str">
            <v xml:space="preserve">COLOMBIA COMPRA SIN ESTAMPILLAS </v>
          </cell>
          <cell r="J294">
            <v>9053.2000000000007</v>
          </cell>
          <cell r="K294">
            <v>18095.2</v>
          </cell>
          <cell r="L294">
            <v>8900.2000000000007</v>
          </cell>
        </row>
        <row r="295">
          <cell r="D295" t="str">
            <v>100080091677267</v>
          </cell>
          <cell r="E295" t="str">
            <v>BOGOTA DISTRITO CAPITAL</v>
          </cell>
          <cell r="F295" t="str">
            <v>EDS RIONEGRO</v>
          </cell>
          <cell r="G295" t="str">
            <v>1M01</v>
          </cell>
          <cell r="H295" t="str">
            <v>Sabaneta</v>
          </cell>
          <cell r="I295" t="str">
            <v xml:space="preserve">COLOMBIA COMPRA SIN ESTAMPILLAS </v>
          </cell>
          <cell r="J295">
            <v>9053.2000000000007</v>
          </cell>
          <cell r="K295">
            <v>18095.2</v>
          </cell>
          <cell r="L295">
            <v>8900.2000000000007</v>
          </cell>
        </row>
        <row r="296">
          <cell r="D296" t="str">
            <v>100080091772267</v>
          </cell>
          <cell r="E296" t="str">
            <v>BOGOTA DISTRITO CAPITAL</v>
          </cell>
          <cell r="F296" t="str">
            <v>EDS PAYSANDU EDS MAYORCA</v>
          </cell>
          <cell r="G296" t="str">
            <v>1M01</v>
          </cell>
          <cell r="H296" t="str">
            <v>Sabaneta</v>
          </cell>
          <cell r="I296" t="str">
            <v xml:space="preserve">COLOMBIA COMPRA SIN ESTAMPILLAS </v>
          </cell>
          <cell r="J296">
            <v>9053.2000000000007</v>
          </cell>
          <cell r="K296">
            <v>18095.2</v>
          </cell>
          <cell r="L296">
            <v>8900.2000000000007</v>
          </cell>
        </row>
        <row r="297">
          <cell r="D297" t="str">
            <v>100080091381267</v>
          </cell>
          <cell r="E297" t="str">
            <v>BOGOTA DISTRITO CAPITAL</v>
          </cell>
          <cell r="F297" t="str">
            <v>EDS TAYRONA DEL RIO</v>
          </cell>
          <cell r="G297" t="str">
            <v>1M04</v>
          </cell>
          <cell r="H297" t="str">
            <v>Santa Marta</v>
          </cell>
          <cell r="I297" t="str">
            <v xml:space="preserve">COLOMBIA COMPRA SIN ESTAMPILLAS </v>
          </cell>
          <cell r="J297">
            <v>8909.8700000000008</v>
          </cell>
          <cell r="K297">
            <v>17950.87</v>
          </cell>
          <cell r="L297">
            <v>8715.8700000000008</v>
          </cell>
        </row>
        <row r="298">
          <cell r="D298" t="str">
            <v>100080091581267</v>
          </cell>
          <cell r="E298" t="str">
            <v>BOGOTA DISTRITO CAPITAL</v>
          </cell>
          <cell r="F298" t="str">
            <v>EDS FERROCARRIL SANTA MARTA</v>
          </cell>
          <cell r="G298" t="str">
            <v>1EJ0</v>
          </cell>
          <cell r="H298" t="str">
            <v>Santa Marta</v>
          </cell>
          <cell r="I298" t="str">
            <v xml:space="preserve">COLOMBIA COMPRA SIN ESTAMPILLAS </v>
          </cell>
          <cell r="J298">
            <v>8909.8700000000008</v>
          </cell>
          <cell r="K298">
            <v>17950.87</v>
          </cell>
          <cell r="L298">
            <v>8715.8700000000008</v>
          </cell>
        </row>
        <row r="299">
          <cell r="D299" t="str">
            <v>100080091767267</v>
          </cell>
          <cell r="E299" t="str">
            <v>BOGOTA DISTRITO CAPITAL</v>
          </cell>
          <cell r="F299" t="str">
            <v>EDS SUMAPAZ</v>
          </cell>
          <cell r="G299" t="str">
            <v>1M06</v>
          </cell>
          <cell r="H299" t="str">
            <v>Sibaté</v>
          </cell>
          <cell r="I299" t="str">
            <v xml:space="preserve">COLOMBIA COMPRA SIN ESTAMPILLAS </v>
          </cell>
          <cell r="J299">
            <v>9128.25</v>
          </cell>
          <cell r="K299">
            <v>18171.25</v>
          </cell>
          <cell r="L299">
            <v>8907.25</v>
          </cell>
        </row>
        <row r="300">
          <cell r="D300" t="str">
            <v>100080092047267</v>
          </cell>
          <cell r="E300" t="str">
            <v>BOGOTA DISTRITO CAPITAL</v>
          </cell>
          <cell r="F300" t="str">
            <v>EDS TERPEL ALTOS DE CHINAUTA</v>
          </cell>
          <cell r="G300" t="str">
            <v>1M06</v>
          </cell>
          <cell r="H300" t="str">
            <v>Sibaté</v>
          </cell>
          <cell r="I300" t="str">
            <v xml:space="preserve">COLOMBIA COMPRA SIN ESTAMPILLAS </v>
          </cell>
          <cell r="J300">
            <v>9128.25</v>
          </cell>
          <cell r="K300">
            <v>18171.25</v>
          </cell>
          <cell r="L300">
            <v>8907.25</v>
          </cell>
        </row>
        <row r="301">
          <cell r="D301" t="str">
            <v>100080091612267</v>
          </cell>
          <cell r="E301" t="str">
            <v>BOGOTA DISTRITO CAPITAL</v>
          </cell>
          <cell r="F301" t="str">
            <v>EDS SIBATE</v>
          </cell>
          <cell r="G301" t="str">
            <v>1M06</v>
          </cell>
          <cell r="H301" t="str">
            <v>Sibaté</v>
          </cell>
          <cell r="I301" t="str">
            <v xml:space="preserve">COLOMBIA COMPRA SIN ESTAMPILLAS </v>
          </cell>
          <cell r="J301">
            <v>9128.25</v>
          </cell>
          <cell r="K301">
            <v>18171.25</v>
          </cell>
          <cell r="L301">
            <v>8907.25</v>
          </cell>
        </row>
        <row r="302">
          <cell r="D302" t="str">
            <v>100080092569267</v>
          </cell>
          <cell r="E302" t="str">
            <v>BOGOTA DISTRITO CAPITAL</v>
          </cell>
          <cell r="F302" t="str">
            <v>EDS LA COLOMBIA - CHIPAQUE</v>
          </cell>
          <cell r="G302" t="str">
            <v>1M06</v>
          </cell>
          <cell r="H302" t="str">
            <v>Sibaté</v>
          </cell>
          <cell r="I302" t="str">
            <v xml:space="preserve">COLOMBIA COMPRA SIN ESTAMPILLAS </v>
          </cell>
          <cell r="J302">
            <v>9128.25</v>
          </cell>
          <cell r="K302">
            <v>18171.25</v>
          </cell>
          <cell r="L302">
            <v>8907.25</v>
          </cell>
        </row>
        <row r="303">
          <cell r="D303" t="str">
            <v>100080091452267</v>
          </cell>
          <cell r="E303" t="str">
            <v>BOGOTA DISTRITO CAPITAL</v>
          </cell>
          <cell r="F303" t="str">
            <v>EDS SILVANIA</v>
          </cell>
          <cell r="G303" t="str">
            <v>1M06</v>
          </cell>
          <cell r="H303" t="str">
            <v>Sibaté</v>
          </cell>
          <cell r="I303" t="str">
            <v xml:space="preserve">COLOMBIA COMPRA SIN ESTAMPILLAS </v>
          </cell>
          <cell r="J303">
            <v>9128.25</v>
          </cell>
          <cell r="K303">
            <v>18171.25</v>
          </cell>
          <cell r="L303">
            <v>8907.25</v>
          </cell>
        </row>
        <row r="304">
          <cell r="D304" t="str">
            <v>100080091379267</v>
          </cell>
          <cell r="E304" t="str">
            <v>BOGOTA DISTRITO CAPITAL</v>
          </cell>
          <cell r="F304" t="str">
            <v>EDS OKALA</v>
          </cell>
          <cell r="G304" t="str">
            <v>1M04</v>
          </cell>
          <cell r="H304" t="str">
            <v>Sincelejo</v>
          </cell>
          <cell r="I304" t="str">
            <v xml:space="preserve">COLOMBIA COMPRA SIN ESTAMPILLAS </v>
          </cell>
          <cell r="J304">
            <v>9016.35</v>
          </cell>
          <cell r="K304">
            <v>18056.349999999999</v>
          </cell>
          <cell r="L304">
            <v>8830.35</v>
          </cell>
        </row>
        <row r="305">
          <cell r="D305" t="str">
            <v>100080091798267</v>
          </cell>
          <cell r="E305" t="str">
            <v>BOGOTA DISTRITO CAPITAL</v>
          </cell>
          <cell r="F305" t="str">
            <v>EDS LOS ANGELES</v>
          </cell>
          <cell r="G305" t="str">
            <v>1M04</v>
          </cell>
          <cell r="H305" t="str">
            <v>Sincelejo</v>
          </cell>
          <cell r="I305" t="str">
            <v xml:space="preserve">COLOMBIA COMPRA SIN ESTAMPILLAS </v>
          </cell>
          <cell r="J305">
            <v>9016.35</v>
          </cell>
          <cell r="K305">
            <v>18056.349999999999</v>
          </cell>
          <cell r="L305">
            <v>8830.35</v>
          </cell>
        </row>
        <row r="306">
          <cell r="D306" t="str">
            <v>100080091898267</v>
          </cell>
          <cell r="E306" t="str">
            <v>BOGOTA DISTRITO CAPITAL</v>
          </cell>
          <cell r="F306" t="str">
            <v>EDS COPVESA</v>
          </cell>
          <cell r="G306" t="str">
            <v>1M04</v>
          </cell>
          <cell r="H306" t="str">
            <v>Sincelejo</v>
          </cell>
          <cell r="I306" t="str">
            <v xml:space="preserve">COLOMBIA COMPRA SIN ESTAMPILLAS </v>
          </cell>
          <cell r="J306">
            <v>9016.35</v>
          </cell>
          <cell r="K306">
            <v>18056.349999999999</v>
          </cell>
          <cell r="L306">
            <v>8830.35</v>
          </cell>
        </row>
        <row r="307">
          <cell r="D307" t="str">
            <v>100080092085267</v>
          </cell>
          <cell r="E307" t="str">
            <v>BOGOTA DISTRITO CAPITAL</v>
          </cell>
          <cell r="F307" t="str">
            <v>EDS LAURELES SINCELEJO</v>
          </cell>
          <cell r="G307" t="str">
            <v>1M04</v>
          </cell>
          <cell r="H307" t="str">
            <v>Sincelejo</v>
          </cell>
          <cell r="I307" t="str">
            <v xml:space="preserve">COLOMBIA COMPRA SIN ESTAMPILLAS </v>
          </cell>
          <cell r="J307">
            <v>9016.35</v>
          </cell>
          <cell r="K307">
            <v>18056.349999999999</v>
          </cell>
          <cell r="L307">
            <v>8830.35</v>
          </cell>
        </row>
        <row r="308">
          <cell r="D308" t="str">
            <v>10008009993267</v>
          </cell>
          <cell r="E308" t="str">
            <v>BOGOTA DISTRITO CAPITAL</v>
          </cell>
          <cell r="F308" t="str">
            <v>EDS EL RETORNO</v>
          </cell>
          <cell r="G308" t="str">
            <v>1M06</v>
          </cell>
          <cell r="H308" t="str">
            <v>Soacha</v>
          </cell>
          <cell r="I308" t="str">
            <v xml:space="preserve">COLOMBIA COMPRA SIN ESTAMPILLAS </v>
          </cell>
          <cell r="J308">
            <v>9009.09</v>
          </cell>
          <cell r="K308">
            <v>18052.09</v>
          </cell>
          <cell r="L308">
            <v>8788.09</v>
          </cell>
        </row>
        <row r="309">
          <cell r="D309" t="str">
            <v>100080092113267</v>
          </cell>
          <cell r="E309" t="str">
            <v>BOGOTA DISTRITO CAPITAL</v>
          </cell>
          <cell r="F309" t="str">
            <v>EDS VILLA SOFIA</v>
          </cell>
          <cell r="G309" t="str">
            <v>1M06</v>
          </cell>
          <cell r="H309" t="str">
            <v>Soacha</v>
          </cell>
          <cell r="I309" t="str">
            <v xml:space="preserve">COLOMBIA COMPRA SIN ESTAMPILLAS </v>
          </cell>
          <cell r="J309">
            <v>9009.09</v>
          </cell>
          <cell r="K309">
            <v>18052.09</v>
          </cell>
          <cell r="L309">
            <v>8788.09</v>
          </cell>
        </row>
        <row r="310">
          <cell r="D310" t="str">
            <v>100080092559267</v>
          </cell>
          <cell r="E310" t="str">
            <v>BOGOTA DISTRITO CAPITAL</v>
          </cell>
          <cell r="F310" t="str">
            <v>EDS CHUSACA</v>
          </cell>
          <cell r="G310" t="str">
            <v>1M06</v>
          </cell>
          <cell r="H310" t="str">
            <v>Soacha</v>
          </cell>
          <cell r="I310" t="str">
            <v xml:space="preserve">COLOMBIA COMPRA SIN ESTAMPILLAS </v>
          </cell>
          <cell r="J310">
            <v>9009.09</v>
          </cell>
          <cell r="K310">
            <v>18052.09</v>
          </cell>
          <cell r="L310">
            <v>8788.09</v>
          </cell>
        </row>
        <row r="311">
          <cell r="D311" t="str">
            <v>100080091350267</v>
          </cell>
          <cell r="E311" t="str">
            <v>BOGOTA DISTRITO CAPITAL</v>
          </cell>
          <cell r="F311" t="str">
            <v>EDS LA PAZ AFILIADA</v>
          </cell>
          <cell r="G311" t="str">
            <v>1M06</v>
          </cell>
          <cell r="H311" t="str">
            <v>Sopo</v>
          </cell>
          <cell r="I311" t="str">
            <v xml:space="preserve">COLOMBIA COMPRA SIN ESTAMPILLAS </v>
          </cell>
          <cell r="J311">
            <v>9018.39</v>
          </cell>
          <cell r="K311">
            <v>18061.39</v>
          </cell>
          <cell r="L311">
            <v>8797.39</v>
          </cell>
        </row>
        <row r="312">
          <cell r="D312" t="str">
            <v>100080091447267</v>
          </cell>
          <cell r="E312" t="str">
            <v>BOGOTA DISTRITO CAPITAL</v>
          </cell>
          <cell r="F312" t="str">
            <v>EDS CARICADA</v>
          </cell>
          <cell r="G312" t="str">
            <v>1M06</v>
          </cell>
          <cell r="H312" t="str">
            <v>Sopo</v>
          </cell>
          <cell r="I312" t="str">
            <v xml:space="preserve">COLOMBIA COMPRA SIN ESTAMPILLAS </v>
          </cell>
          <cell r="J312">
            <v>9018.39</v>
          </cell>
          <cell r="K312">
            <v>18061.39</v>
          </cell>
          <cell r="L312">
            <v>8797.39</v>
          </cell>
        </row>
        <row r="313">
          <cell r="D313" t="str">
            <v>100080091593267</v>
          </cell>
          <cell r="E313" t="str">
            <v>BOGOTA DISTRITO CAPITAL</v>
          </cell>
          <cell r="F313" t="str">
            <v>EDS TIBITO</v>
          </cell>
          <cell r="G313" t="str">
            <v>1M06</v>
          </cell>
          <cell r="H313" t="str">
            <v>Sopo</v>
          </cell>
          <cell r="I313" t="str">
            <v xml:space="preserve">COLOMBIA COMPRA SIN ESTAMPILLAS </v>
          </cell>
          <cell r="J313">
            <v>9018.39</v>
          </cell>
          <cell r="K313">
            <v>18061.39</v>
          </cell>
          <cell r="L313">
            <v>8797.39</v>
          </cell>
        </row>
        <row r="314">
          <cell r="D314" t="str">
            <v>100080091799267</v>
          </cell>
          <cell r="E314" t="str">
            <v>BOGOTA DISTRITO CAPITAL</v>
          </cell>
          <cell r="F314" t="str">
            <v>EDS TOCANCIPA</v>
          </cell>
          <cell r="G314" t="str">
            <v>1M06</v>
          </cell>
          <cell r="H314" t="str">
            <v>Sopo</v>
          </cell>
          <cell r="I314" t="str">
            <v xml:space="preserve">COLOMBIA COMPRA SIN ESTAMPILLAS </v>
          </cell>
          <cell r="J314">
            <v>9018.39</v>
          </cell>
          <cell r="K314">
            <v>18061.39</v>
          </cell>
          <cell r="L314">
            <v>8797.39</v>
          </cell>
        </row>
        <row r="315">
          <cell r="D315" t="str">
            <v>10008009992267</v>
          </cell>
          <cell r="E315" t="str">
            <v>BOGOTA DISTRITO CAPITAL</v>
          </cell>
          <cell r="F315" t="str">
            <v>EDS TERMINAL VILLAVICENCIO</v>
          </cell>
          <cell r="G315" t="str">
            <v>1M06</v>
          </cell>
          <cell r="H315" t="str">
            <v>Villavicencio</v>
          </cell>
          <cell r="I315" t="str">
            <v xml:space="preserve">COLOMBIA COMPRA SIN ESTAMPILLAS </v>
          </cell>
          <cell r="J315">
            <v>9393.9</v>
          </cell>
          <cell r="K315">
            <v>18435.900000000001</v>
          </cell>
          <cell r="L315">
            <v>9172.9</v>
          </cell>
        </row>
        <row r="316">
          <cell r="D316" t="str">
            <v>100080091054267</v>
          </cell>
          <cell r="E316" t="str">
            <v>BOGOTA DISTRITO CAPITAL</v>
          </cell>
          <cell r="F316" t="str">
            <v>EDS ELITE</v>
          </cell>
          <cell r="G316" t="str">
            <v>1E99</v>
          </cell>
          <cell r="H316" t="str">
            <v>Villavicencio</v>
          </cell>
          <cell r="I316" t="str">
            <v xml:space="preserve">COLOMBIA COMPRA SIN ESTAMPILLAS </v>
          </cell>
          <cell r="J316">
            <v>9393.9</v>
          </cell>
          <cell r="K316">
            <v>18435.900000000001</v>
          </cell>
          <cell r="L316">
            <v>9172.9</v>
          </cell>
        </row>
        <row r="317">
          <cell r="D317" t="str">
            <v>100080091423267</v>
          </cell>
          <cell r="E317" t="str">
            <v>BOGOTA DISTRITO CAPITAL</v>
          </cell>
          <cell r="F317" t="str">
            <v>EDS MONTECARLO</v>
          </cell>
          <cell r="G317" t="str">
            <v>1M06</v>
          </cell>
          <cell r="H317" t="str">
            <v>Villavicencio</v>
          </cell>
          <cell r="I317" t="str">
            <v xml:space="preserve">COLOMBIA COMPRA SIN ESTAMPILLAS </v>
          </cell>
          <cell r="J317">
            <v>9393.9</v>
          </cell>
          <cell r="K317">
            <v>18435.900000000001</v>
          </cell>
          <cell r="L317">
            <v>9172.9</v>
          </cell>
        </row>
        <row r="318">
          <cell r="D318" t="str">
            <v>100080091656267</v>
          </cell>
          <cell r="E318" t="str">
            <v>BOGOTA DISTRITO CAPITAL</v>
          </cell>
          <cell r="F318" t="str">
            <v>EDS MYM</v>
          </cell>
          <cell r="G318" t="str">
            <v>1M06</v>
          </cell>
          <cell r="H318" t="str">
            <v>Villavicencio</v>
          </cell>
          <cell r="I318" t="str">
            <v xml:space="preserve">COLOMBIA COMPRA SIN ESTAMPILLAS </v>
          </cell>
          <cell r="J318">
            <v>9393.9</v>
          </cell>
          <cell r="K318">
            <v>18435.900000000001</v>
          </cell>
          <cell r="L318">
            <v>9172.9</v>
          </cell>
        </row>
        <row r="319">
          <cell r="D319" t="str">
            <v>100080091686267</v>
          </cell>
          <cell r="E319" t="str">
            <v>BOGOTA DISTRITO CAPITAL</v>
          </cell>
          <cell r="F319" t="str">
            <v>EDS LLANOS DE ORIENTE</v>
          </cell>
          <cell r="G319" t="str">
            <v>1M06</v>
          </cell>
          <cell r="H319" t="str">
            <v>Villavicencio</v>
          </cell>
          <cell r="I319" t="str">
            <v xml:space="preserve">COLOMBIA COMPRA SIN ESTAMPILLAS </v>
          </cell>
          <cell r="J319">
            <v>9393.9</v>
          </cell>
          <cell r="K319">
            <v>18435.900000000001</v>
          </cell>
          <cell r="L319">
            <v>9172.9</v>
          </cell>
        </row>
        <row r="320">
          <cell r="D320" t="str">
            <v>100080091856267</v>
          </cell>
          <cell r="E320" t="str">
            <v>BOGOTA DISTRITO CAPITAL</v>
          </cell>
          <cell r="F320" t="str">
            <v>EDS MILENIUM GAS PAVITOS</v>
          </cell>
          <cell r="G320" t="str">
            <v>1M06</v>
          </cell>
          <cell r="H320" t="str">
            <v>Villavicencio</v>
          </cell>
          <cell r="I320" t="str">
            <v xml:space="preserve">COLOMBIA COMPRA SIN ESTAMPILLAS </v>
          </cell>
          <cell r="J320">
            <v>9393.9</v>
          </cell>
          <cell r="K320">
            <v>18435.900000000001</v>
          </cell>
          <cell r="L320">
            <v>9172.9</v>
          </cell>
        </row>
        <row r="321">
          <cell r="D321" t="str">
            <v>100080092108267</v>
          </cell>
          <cell r="E321" t="str">
            <v>BOGOTA DISTRITO CAPITAL</v>
          </cell>
          <cell r="F321" t="str">
            <v>EDS SEÑORA VILLAVICENCIO</v>
          </cell>
          <cell r="G321" t="str">
            <v>1M06</v>
          </cell>
          <cell r="H321" t="str">
            <v>Villavicencio</v>
          </cell>
          <cell r="I321" t="str">
            <v xml:space="preserve">COLOMBIA COMPRA SIN ESTAMPILLAS </v>
          </cell>
          <cell r="J321">
            <v>9393.9</v>
          </cell>
          <cell r="K321">
            <v>18435.900000000001</v>
          </cell>
          <cell r="L321">
            <v>9172.9</v>
          </cell>
        </row>
        <row r="322">
          <cell r="D322" t="str">
            <v>100080092117267</v>
          </cell>
          <cell r="E322" t="str">
            <v>BOGOTA DISTRITO CAPITAL</v>
          </cell>
          <cell r="F322" t="str">
            <v>EDS AMERICAS HIDROCARBUROS</v>
          </cell>
          <cell r="G322" t="str">
            <v>1M06</v>
          </cell>
          <cell r="H322" t="str">
            <v>Villavicencio</v>
          </cell>
          <cell r="I322" t="str">
            <v xml:space="preserve">COLOMBIA COMPRA SIN ESTAMPILLAS </v>
          </cell>
          <cell r="J322">
            <v>9393.9</v>
          </cell>
          <cell r="K322">
            <v>18435.900000000001</v>
          </cell>
          <cell r="L322">
            <v>9172.9</v>
          </cell>
        </row>
        <row r="323">
          <cell r="D323" t="str">
            <v>100080092422267</v>
          </cell>
          <cell r="E323" t="str">
            <v>BOGOTA DISTRITO CAPITAL</v>
          </cell>
          <cell r="F323" t="str">
            <v>EDS GAS LLANOCOL</v>
          </cell>
          <cell r="G323" t="str">
            <v>1M06</v>
          </cell>
          <cell r="H323" t="str">
            <v>Villavicencio</v>
          </cell>
          <cell r="I323" t="str">
            <v xml:space="preserve">COLOMBIA COMPRA SIN ESTAMPILLAS </v>
          </cell>
          <cell r="J323">
            <v>9393.9</v>
          </cell>
          <cell r="K323">
            <v>18435.900000000001</v>
          </cell>
          <cell r="L323">
            <v>9172.9</v>
          </cell>
        </row>
        <row r="324">
          <cell r="D324" t="str">
            <v>100080092524267</v>
          </cell>
          <cell r="E324" t="str">
            <v>BOGOTA DISTRITO CAPITAL</v>
          </cell>
          <cell r="F324" t="str">
            <v>EDS SURTILLANOS</v>
          </cell>
          <cell r="G324" t="str">
            <v>1M06</v>
          </cell>
          <cell r="H324" t="str">
            <v>Villavicencio</v>
          </cell>
          <cell r="I324" t="str">
            <v xml:space="preserve">COLOMBIA COMPRA SIN ESTAMPILLAS </v>
          </cell>
          <cell r="J324">
            <v>9393.9</v>
          </cell>
          <cell r="K324">
            <v>18435.900000000001</v>
          </cell>
          <cell r="L324">
            <v>9172.9</v>
          </cell>
        </row>
        <row r="325">
          <cell r="D325" t="str">
            <v>100080091005267</v>
          </cell>
          <cell r="E325" t="str">
            <v>BOGOTA DISTRITO CAPITAL</v>
          </cell>
          <cell r="F325" t="str">
            <v>EDS LA LLANERA- PROPIA</v>
          </cell>
          <cell r="G325" t="str">
            <v>1M02</v>
          </cell>
          <cell r="H325" t="str">
            <v>Villavicencio</v>
          </cell>
          <cell r="I325" t="str">
            <v xml:space="preserve">COLOMBIA COMPRA SIN ESTAMPILLAS </v>
          </cell>
          <cell r="J325">
            <v>9393.9</v>
          </cell>
          <cell r="K325">
            <v>18435.900000000001</v>
          </cell>
          <cell r="L325">
            <v>9172.9</v>
          </cell>
        </row>
        <row r="326">
          <cell r="D326" t="str">
            <v>100080091619267</v>
          </cell>
          <cell r="E326" t="str">
            <v>BOGOTA DISTRITO CAPITAL</v>
          </cell>
          <cell r="F326" t="str">
            <v>EDS MILENIUM</v>
          </cell>
          <cell r="G326" t="str">
            <v>1M02</v>
          </cell>
          <cell r="H326" t="str">
            <v>Villavicencio</v>
          </cell>
          <cell r="I326" t="str">
            <v xml:space="preserve">COLOMBIA COMPRA SIN ESTAMPILLAS </v>
          </cell>
          <cell r="J326">
            <v>9393.9</v>
          </cell>
          <cell r="K326">
            <v>18435.900000000001</v>
          </cell>
          <cell r="L326">
            <v>9172.9</v>
          </cell>
        </row>
        <row r="327">
          <cell r="D327" t="str">
            <v>100080091852267</v>
          </cell>
          <cell r="E327" t="str">
            <v>BOGOTA DISTRITO CAPITAL</v>
          </cell>
          <cell r="F327" t="str">
            <v>EDS ARAGUANEY</v>
          </cell>
          <cell r="G327" t="str">
            <v>1M02</v>
          </cell>
          <cell r="H327" t="str">
            <v>Villavicencio</v>
          </cell>
          <cell r="I327" t="str">
            <v xml:space="preserve">COLOMBIA COMPRA SIN ESTAMPILLAS </v>
          </cell>
          <cell r="J327">
            <v>9393.9</v>
          </cell>
          <cell r="K327">
            <v>18435.900000000001</v>
          </cell>
          <cell r="L327">
            <v>9172.9</v>
          </cell>
        </row>
        <row r="328">
          <cell r="D328" t="str">
            <v>100080091853267</v>
          </cell>
          <cell r="E328" t="str">
            <v>BOGOTA DISTRITO CAPITAL</v>
          </cell>
          <cell r="F328" t="str">
            <v>EDS ZIMARU</v>
          </cell>
          <cell r="G328" t="str">
            <v>1M02</v>
          </cell>
          <cell r="H328" t="str">
            <v>Villavicencio</v>
          </cell>
          <cell r="I328" t="str">
            <v xml:space="preserve">COLOMBIA COMPRA SIN ESTAMPILLAS </v>
          </cell>
          <cell r="J328">
            <v>9393.9</v>
          </cell>
          <cell r="K328">
            <v>18435.900000000001</v>
          </cell>
          <cell r="L328">
            <v>9172.9</v>
          </cell>
        </row>
        <row r="329">
          <cell r="D329" t="str">
            <v>100080092118267</v>
          </cell>
          <cell r="E329" t="str">
            <v>BOGOTA DISTRITO CAPITAL</v>
          </cell>
          <cell r="F329" t="str">
            <v>EDS ZACATECAS</v>
          </cell>
          <cell r="G329" t="str">
            <v>1M02</v>
          </cell>
          <cell r="H329" t="str">
            <v>Villavicencio</v>
          </cell>
          <cell r="I329" t="str">
            <v xml:space="preserve">COLOMBIA COMPRA SIN ESTAMPILLAS </v>
          </cell>
          <cell r="J329">
            <v>9393.9</v>
          </cell>
          <cell r="K329">
            <v>18435.900000000001</v>
          </cell>
          <cell r="L329">
            <v>9172.9</v>
          </cell>
        </row>
        <row r="330">
          <cell r="D330" t="str">
            <v>10008009996267</v>
          </cell>
          <cell r="E330" t="str">
            <v>BOGOTA DISTRITO CAPITAL</v>
          </cell>
          <cell r="F330" t="str">
            <v>EDS SALENTO</v>
          </cell>
          <cell r="G330" t="str">
            <v>1M04</v>
          </cell>
          <cell r="H330" t="str">
            <v>Yumbo</v>
          </cell>
          <cell r="I330" t="str">
            <v xml:space="preserve">COLOMBIA COMPRA SIN ESTAMPILLAS </v>
          </cell>
          <cell r="J330">
            <v>9323.18</v>
          </cell>
          <cell r="K330">
            <v>18365.18</v>
          </cell>
          <cell r="L330">
            <v>9180.18</v>
          </cell>
        </row>
        <row r="331">
          <cell r="D331" t="str">
            <v>100080091391267</v>
          </cell>
          <cell r="E331" t="str">
            <v>BOGOTA DISTRITO CAPITAL</v>
          </cell>
          <cell r="F331" t="str">
            <v>EDS CENCAR</v>
          </cell>
          <cell r="G331" t="str">
            <v>1M04</v>
          </cell>
          <cell r="H331" t="str">
            <v>Yumbo</v>
          </cell>
          <cell r="I331" t="str">
            <v xml:space="preserve">COLOMBIA COMPRA SIN ESTAMPILLAS </v>
          </cell>
          <cell r="J331">
            <v>9323.18</v>
          </cell>
          <cell r="K331">
            <v>18365.18</v>
          </cell>
          <cell r="L331">
            <v>9180.18</v>
          </cell>
        </row>
        <row r="332">
          <cell r="D332" t="str">
            <v>100080091847267</v>
          </cell>
          <cell r="E332" t="str">
            <v>BOGOTA DISTRITO CAPITAL</v>
          </cell>
          <cell r="F332" t="str">
            <v>EDS AMERICAS YUMBO</v>
          </cell>
          <cell r="G332" t="str">
            <v>1M04</v>
          </cell>
          <cell r="H332" t="str">
            <v>Yumbo</v>
          </cell>
          <cell r="I332" t="str">
            <v xml:space="preserve">COLOMBIA COMPRA SIN ESTAMPILLAS </v>
          </cell>
          <cell r="J332">
            <v>9323.18</v>
          </cell>
          <cell r="K332">
            <v>18365.18</v>
          </cell>
          <cell r="L332">
            <v>9180.18</v>
          </cell>
        </row>
        <row r="333">
          <cell r="D333" t="str">
            <v>100080092069267</v>
          </cell>
          <cell r="E333" t="str">
            <v>BOGOTA DISTRITO CAPITAL</v>
          </cell>
          <cell r="F333" t="str">
            <v>EDS MENGA-OT</v>
          </cell>
          <cell r="G333" t="str">
            <v>1M04</v>
          </cell>
          <cell r="H333" t="str">
            <v>Yumbo</v>
          </cell>
          <cell r="I333" t="str">
            <v xml:space="preserve">COLOMBIA COMPRA SIN ESTAMPILLAS </v>
          </cell>
          <cell r="J333">
            <v>9323.18</v>
          </cell>
          <cell r="K333">
            <v>18365.18</v>
          </cell>
          <cell r="L333">
            <v>9180.18</v>
          </cell>
        </row>
        <row r="334">
          <cell r="D334" t="str">
            <v>10008009929465</v>
          </cell>
          <cell r="E334" t="str">
            <v>BOGOTA DISTRITO CAPITAL</v>
          </cell>
          <cell r="F334" t="str">
            <v>EDS CRUZ ROJA</v>
          </cell>
          <cell r="G334" t="str">
            <v>1M06</v>
          </cell>
          <cell r="H334" t="str">
            <v>Bogotá</v>
          </cell>
          <cell r="I334" t="str">
            <v xml:space="preserve">CC + ESTAMPILLA DEL 3,6% </v>
          </cell>
          <cell r="J334">
            <v>9345.5300000000007</v>
          </cell>
          <cell r="K334">
            <v>18726.23</v>
          </cell>
          <cell r="L334">
            <v>9116.2800000000007</v>
          </cell>
        </row>
        <row r="335">
          <cell r="D335" t="str">
            <v>100080091039465</v>
          </cell>
          <cell r="E335" t="str">
            <v>BOGOTA DISTRITO CAPITAL</v>
          </cell>
          <cell r="F335" t="str">
            <v>EDS CENTRO BOGOTA</v>
          </cell>
          <cell r="G335" t="str">
            <v>1M06</v>
          </cell>
          <cell r="H335" t="str">
            <v>Bogotá</v>
          </cell>
          <cell r="I335" t="str">
            <v xml:space="preserve">CC + ESTAMPILLA DEL 3,6% </v>
          </cell>
          <cell r="J335">
            <v>9345.5300000000007</v>
          </cell>
          <cell r="K335">
            <v>18726.23</v>
          </cell>
          <cell r="L335">
            <v>9116.2800000000007</v>
          </cell>
        </row>
        <row r="336">
          <cell r="D336" t="str">
            <v>100080091069465</v>
          </cell>
          <cell r="E336" t="str">
            <v>BOGOTA DISTRITO CAPITAL</v>
          </cell>
          <cell r="F336" t="str">
            <v>EDS JAVERIANA</v>
          </cell>
          <cell r="G336" t="str">
            <v>1M06</v>
          </cell>
          <cell r="H336" t="str">
            <v>Bogotá</v>
          </cell>
          <cell r="I336" t="str">
            <v xml:space="preserve">CC + ESTAMPILLA DEL 3,6% </v>
          </cell>
          <cell r="J336">
            <v>9345.5300000000007</v>
          </cell>
          <cell r="K336">
            <v>18726.23</v>
          </cell>
          <cell r="L336">
            <v>9116.2800000000007</v>
          </cell>
        </row>
        <row r="337">
          <cell r="D337" t="str">
            <v>100080091103465</v>
          </cell>
          <cell r="E337" t="str">
            <v>BOGOTA DISTRITO CAPITAL</v>
          </cell>
          <cell r="F337" t="str">
            <v>EDS AVDA BOYACA</v>
          </cell>
          <cell r="G337" t="str">
            <v>1M06</v>
          </cell>
          <cell r="H337" t="str">
            <v>Bogotá</v>
          </cell>
          <cell r="I337" t="str">
            <v xml:space="preserve">CC + ESTAMPILLA DEL 3,6% </v>
          </cell>
          <cell r="J337">
            <v>9345.5300000000007</v>
          </cell>
          <cell r="K337">
            <v>18726.23</v>
          </cell>
          <cell r="L337">
            <v>9116.2800000000007</v>
          </cell>
        </row>
        <row r="338">
          <cell r="D338" t="str">
            <v>100080092338465</v>
          </cell>
          <cell r="E338" t="str">
            <v>BOGOTA DISTRITO CAPITAL</v>
          </cell>
          <cell r="F338" t="str">
            <v>EDS BUENOS AIRES</v>
          </cell>
          <cell r="G338" t="str">
            <v>1M06</v>
          </cell>
          <cell r="H338" t="str">
            <v>Bogotá</v>
          </cell>
          <cell r="I338" t="str">
            <v xml:space="preserve">COLOMBIA COMPRA SIN ESTAMPILLAS </v>
          </cell>
          <cell r="J338">
            <v>9009.09</v>
          </cell>
          <cell r="K338">
            <v>18052.09</v>
          </cell>
          <cell r="L338">
            <v>8788.09</v>
          </cell>
        </row>
        <row r="339">
          <cell r="D339" t="str">
            <v>100080091975467</v>
          </cell>
          <cell r="E339" t="str">
            <v>BOGOTA DISTRITO CAPITAL</v>
          </cell>
          <cell r="F339" t="str">
            <v>EDS SANTANDER</v>
          </cell>
          <cell r="G339" t="str">
            <v>1M06</v>
          </cell>
          <cell r="H339" t="str">
            <v>Bogotá</v>
          </cell>
          <cell r="I339" t="str">
            <v xml:space="preserve">CC + ESTAMPILLA DEL 3,6% </v>
          </cell>
          <cell r="J339">
            <v>9345.5300000000007</v>
          </cell>
          <cell r="K339">
            <v>18726.23</v>
          </cell>
          <cell r="L339">
            <v>9116.2800000000007</v>
          </cell>
        </row>
        <row r="340">
          <cell r="D340" t="str">
            <v>100080092046467</v>
          </cell>
          <cell r="E340" t="str">
            <v>BOGOTA DISTRITO CAPITAL</v>
          </cell>
          <cell r="F340" t="str">
            <v>EDS AVENIDA BOYACA SUR</v>
          </cell>
          <cell r="G340" t="str">
            <v>1M06</v>
          </cell>
          <cell r="H340" t="str">
            <v>Bogotá</v>
          </cell>
          <cell r="I340" t="str">
            <v xml:space="preserve">CC + ESTAMPILLA DEL 3,6% </v>
          </cell>
          <cell r="J340">
            <v>9345.5300000000007</v>
          </cell>
          <cell r="K340">
            <v>18726.23</v>
          </cell>
          <cell r="L340">
            <v>9116.2800000000007</v>
          </cell>
        </row>
        <row r="341">
          <cell r="D341" t="str">
            <v>10008009958467</v>
          </cell>
          <cell r="E341" t="str">
            <v>BOGOTA DISTRITO CAPITAL</v>
          </cell>
          <cell r="F341" t="str">
            <v>EDS CALLE 127 (PLAZA 127)</v>
          </cell>
          <cell r="G341" t="str">
            <v>1M06</v>
          </cell>
          <cell r="H341" t="str">
            <v>Bogotá</v>
          </cell>
          <cell r="I341" t="str">
            <v xml:space="preserve">COLOMBIA COMPRA SIN ESTAMPILLAS </v>
          </cell>
          <cell r="J341">
            <v>9009.09</v>
          </cell>
          <cell r="K341">
            <v>18052.09</v>
          </cell>
          <cell r="L341">
            <v>8788.09</v>
          </cell>
        </row>
        <row r="342">
          <cell r="D342" t="str">
            <v>10008009988467</v>
          </cell>
          <cell r="E342" t="str">
            <v>BOGOTA DISTRITO CAPITAL</v>
          </cell>
          <cell r="F342" t="str">
            <v>EDS GARROLLANTAS</v>
          </cell>
          <cell r="G342" t="str">
            <v>1M06</v>
          </cell>
          <cell r="H342" t="str">
            <v>Bogotá</v>
          </cell>
          <cell r="I342" t="str">
            <v xml:space="preserve">COLOMBIA COMPRA SIN ESTAMPILLAS </v>
          </cell>
          <cell r="J342">
            <v>9009.09</v>
          </cell>
          <cell r="K342">
            <v>18052.09</v>
          </cell>
          <cell r="L342">
            <v>8788.09</v>
          </cell>
        </row>
        <row r="343">
          <cell r="D343" t="str">
            <v>100080091047467</v>
          </cell>
          <cell r="E343" t="str">
            <v>BOGOTA DISTRITO CAPITAL</v>
          </cell>
          <cell r="F343" t="str">
            <v>EDS TERPEL LAS VEGAS</v>
          </cell>
          <cell r="G343" t="str">
            <v>1M06</v>
          </cell>
          <cell r="H343" t="str">
            <v>Bogotá</v>
          </cell>
          <cell r="I343" t="str">
            <v xml:space="preserve">COLOMBIA COMPRA SIN ESTAMPILLAS </v>
          </cell>
          <cell r="J343">
            <v>9009.09</v>
          </cell>
          <cell r="K343">
            <v>18052.09</v>
          </cell>
          <cell r="L343">
            <v>8788.09</v>
          </cell>
        </row>
        <row r="344">
          <cell r="D344" t="str">
            <v>100080091104467</v>
          </cell>
          <cell r="E344" t="str">
            <v>BOGOTA DISTRITO CAPITAL</v>
          </cell>
          <cell r="F344" t="str">
            <v>EDS EL GANADERO</v>
          </cell>
          <cell r="G344" t="str">
            <v>1M06</v>
          </cell>
          <cell r="H344" t="str">
            <v>Bogotá</v>
          </cell>
          <cell r="I344" t="str">
            <v xml:space="preserve">COLOMBIA COMPRA SIN ESTAMPILLAS </v>
          </cell>
          <cell r="J344">
            <v>9009.09</v>
          </cell>
          <cell r="K344">
            <v>18052.09</v>
          </cell>
          <cell r="L344">
            <v>8788.09</v>
          </cell>
        </row>
        <row r="345">
          <cell r="D345" t="str">
            <v>100080091358467</v>
          </cell>
          <cell r="E345" t="str">
            <v>BOGOTA DISTRITO CAPITAL</v>
          </cell>
          <cell r="F345" t="str">
            <v>EDS PALOQUEMAO</v>
          </cell>
          <cell r="G345" t="str">
            <v>1M06</v>
          </cell>
          <cell r="H345" t="str">
            <v>Bogotá</v>
          </cell>
          <cell r="I345" t="str">
            <v xml:space="preserve">COLOMBIA COMPRA SIN ESTAMPILLAS </v>
          </cell>
          <cell r="J345">
            <v>9009.09</v>
          </cell>
          <cell r="K345">
            <v>18052.09</v>
          </cell>
          <cell r="L345">
            <v>8788.09</v>
          </cell>
        </row>
        <row r="346">
          <cell r="D346" t="str">
            <v>100080091555467</v>
          </cell>
          <cell r="E346" t="str">
            <v>BOGOTA DISTRITO CAPITAL</v>
          </cell>
          <cell r="F346" t="str">
            <v>EDS TERPEL AV AMERICAS-SEC DISTRITA</v>
          </cell>
          <cell r="G346" t="str">
            <v>1M06</v>
          </cell>
          <cell r="H346" t="str">
            <v>Bogotá</v>
          </cell>
          <cell r="I346" t="str">
            <v xml:space="preserve">COLOMBIA COMPRA SIN ESTAMPILLAS </v>
          </cell>
          <cell r="J346">
            <v>9009.09</v>
          </cell>
          <cell r="K346">
            <v>18052.09</v>
          </cell>
          <cell r="L346">
            <v>8788.09</v>
          </cell>
        </row>
        <row r="347">
          <cell r="D347" t="str">
            <v>100080091946467</v>
          </cell>
          <cell r="E347" t="str">
            <v>BOGOTA DISTRITO CAPITAL</v>
          </cell>
          <cell r="F347" t="str">
            <v>EDS BRAZUELOS</v>
          </cell>
          <cell r="G347" t="str">
            <v>1M06</v>
          </cell>
          <cell r="H347" t="str">
            <v>Bogotá</v>
          </cell>
          <cell r="I347" t="str">
            <v xml:space="preserve">COLOMBIA COMPRA SIN ESTAMPILLAS </v>
          </cell>
          <cell r="J347">
            <v>9009.09</v>
          </cell>
          <cell r="K347">
            <v>18052.09</v>
          </cell>
          <cell r="L347">
            <v>8788.09</v>
          </cell>
        </row>
        <row r="348">
          <cell r="D348" t="str">
            <v>100080092600467</v>
          </cell>
          <cell r="E348" t="str">
            <v>BOGOTA DISTRITO CAPITAL</v>
          </cell>
          <cell r="F348" t="str">
            <v>EDS EL TRIANGULO AFILIADA</v>
          </cell>
          <cell r="G348" t="str">
            <v>1M06</v>
          </cell>
          <cell r="H348" t="str">
            <v>Bogotá</v>
          </cell>
          <cell r="I348" t="str">
            <v xml:space="preserve">COLOMBIA COMPRA SIN ESTAMPILLAS </v>
          </cell>
          <cell r="J348">
            <v>9009.09</v>
          </cell>
          <cell r="K348">
            <v>18052.09</v>
          </cell>
          <cell r="L348">
            <v>8788.09</v>
          </cell>
        </row>
        <row r="349">
          <cell r="D349" t="str">
            <v>10008009929492</v>
          </cell>
          <cell r="E349" t="str">
            <v>BOGOTA DISTRITO CAPITAL</v>
          </cell>
          <cell r="F349" t="str">
            <v>EDS CRUZ ROJA</v>
          </cell>
          <cell r="G349" t="str">
            <v>1M06</v>
          </cell>
          <cell r="H349" t="str">
            <v>Bogotá</v>
          </cell>
          <cell r="I349" t="str">
            <v xml:space="preserve">CC + ESTAMPILLA DEL 3,6% </v>
          </cell>
          <cell r="J349">
            <v>9345.5300000000007</v>
          </cell>
          <cell r="K349">
            <v>18726.23</v>
          </cell>
          <cell r="L349">
            <v>9116.2800000000007</v>
          </cell>
        </row>
        <row r="350">
          <cell r="D350" t="str">
            <v>10008009930492</v>
          </cell>
          <cell r="E350" t="str">
            <v>BOGOTA DISTRITO CAPITAL</v>
          </cell>
          <cell r="F350" t="str">
            <v>EDS PALMAS</v>
          </cell>
          <cell r="G350" t="str">
            <v>1M06</v>
          </cell>
          <cell r="H350" t="str">
            <v>Bogotá</v>
          </cell>
          <cell r="I350" t="str">
            <v xml:space="preserve">CC + ESTAMPILLA DEL 3,6% </v>
          </cell>
          <cell r="J350">
            <v>9345.5300000000007</v>
          </cell>
          <cell r="K350">
            <v>18726.23</v>
          </cell>
          <cell r="L350">
            <v>9116.2800000000007</v>
          </cell>
        </row>
        <row r="351">
          <cell r="D351" t="str">
            <v>100080091048492</v>
          </cell>
          <cell r="E351" t="str">
            <v>BOGOTA DISTRITO CAPITAL</v>
          </cell>
          <cell r="F351" t="str">
            <v>EDS VILLA ALSACIA</v>
          </cell>
          <cell r="G351" t="str">
            <v>1M06</v>
          </cell>
          <cell r="H351" t="str">
            <v>Bogotá</v>
          </cell>
          <cell r="I351" t="str">
            <v xml:space="preserve">CC + ESTAMPILLA DEL 3,6% </v>
          </cell>
          <cell r="J351">
            <v>9345.5300000000007</v>
          </cell>
          <cell r="K351">
            <v>18726.23</v>
          </cell>
          <cell r="L351">
            <v>9116.2800000000007</v>
          </cell>
        </row>
        <row r="352">
          <cell r="D352" t="str">
            <v>100080091061492</v>
          </cell>
          <cell r="E352" t="str">
            <v>BOGOTA DISTRITO CAPITAL</v>
          </cell>
          <cell r="F352" t="str">
            <v>EDS LA 49</v>
          </cell>
          <cell r="G352" t="str">
            <v>1M06</v>
          </cell>
          <cell r="H352" t="str">
            <v>Bogotá</v>
          </cell>
          <cell r="I352" t="str">
            <v xml:space="preserve">CC + ESTAMPILLA DEL 3,6% </v>
          </cell>
          <cell r="J352">
            <v>9345.5300000000007</v>
          </cell>
          <cell r="K352">
            <v>18726.23</v>
          </cell>
          <cell r="L352">
            <v>9116.2800000000007</v>
          </cell>
        </row>
        <row r="353">
          <cell r="D353" t="str">
            <v>100080091103492</v>
          </cell>
          <cell r="E353" t="str">
            <v>BOGOTA DISTRITO CAPITAL</v>
          </cell>
          <cell r="F353" t="str">
            <v>EDS AVDA BOYACA</v>
          </cell>
          <cell r="G353" t="str">
            <v>1M06</v>
          </cell>
          <cell r="H353" t="str">
            <v>Bogotá</v>
          </cell>
          <cell r="I353" t="str">
            <v xml:space="preserve">CC + ESTAMPILLA DEL 3,6% </v>
          </cell>
          <cell r="J353">
            <v>9345.5300000000007</v>
          </cell>
          <cell r="K353">
            <v>18726.23</v>
          </cell>
          <cell r="L353">
            <v>9116.2800000000007</v>
          </cell>
        </row>
        <row r="354">
          <cell r="D354" t="str">
            <v>100080091419492</v>
          </cell>
          <cell r="E354" t="str">
            <v>BOGOTA DISTRITO CAPITAL</v>
          </cell>
          <cell r="F354" t="str">
            <v>EDS COLON</v>
          </cell>
          <cell r="G354" t="str">
            <v>1M06</v>
          </cell>
          <cell r="H354" t="str">
            <v>Bogotá</v>
          </cell>
          <cell r="I354" t="str">
            <v xml:space="preserve">CC + ESTAMPILLA DEL 3,6% </v>
          </cell>
          <cell r="J354">
            <v>9345.5300000000007</v>
          </cell>
          <cell r="K354">
            <v>18726.23</v>
          </cell>
          <cell r="L354">
            <v>9116.2800000000007</v>
          </cell>
        </row>
        <row r="355">
          <cell r="D355" t="str">
            <v>10008009928496</v>
          </cell>
          <cell r="E355" t="str">
            <v>BOGOTA DISTRITO CAPITAL</v>
          </cell>
          <cell r="F355" t="str">
            <v>EDS LA JUANA</v>
          </cell>
          <cell r="G355" t="str">
            <v>1M06</v>
          </cell>
          <cell r="H355" t="str">
            <v>Bogotá</v>
          </cell>
          <cell r="I355" t="str">
            <v xml:space="preserve">CC + ESTAMPILLA DEL 3,6% </v>
          </cell>
          <cell r="J355">
            <v>9345.5300000000007</v>
          </cell>
          <cell r="K355">
            <v>18726.23</v>
          </cell>
          <cell r="L355">
            <v>9116.2800000000007</v>
          </cell>
        </row>
        <row r="356">
          <cell r="D356" t="str">
            <v>10008009929496</v>
          </cell>
          <cell r="E356" t="str">
            <v>BOGOTA DISTRITO CAPITAL</v>
          </cell>
          <cell r="F356" t="str">
            <v>EDS CRUZ ROJA</v>
          </cell>
          <cell r="G356" t="str">
            <v>1M06</v>
          </cell>
          <cell r="H356" t="str">
            <v>Bogotá</v>
          </cell>
          <cell r="I356" t="str">
            <v xml:space="preserve">CC + ESTAMPILLA DEL 3,6% </v>
          </cell>
          <cell r="J356">
            <v>9345.5300000000007</v>
          </cell>
          <cell r="K356">
            <v>18726.23</v>
          </cell>
          <cell r="L356">
            <v>9116.2800000000007</v>
          </cell>
        </row>
        <row r="357">
          <cell r="D357" t="str">
            <v>10008009930496</v>
          </cell>
          <cell r="E357" t="str">
            <v>BOGOTA DISTRITO CAPITAL</v>
          </cell>
          <cell r="F357" t="str">
            <v>EDS PALMAS</v>
          </cell>
          <cell r="G357" t="str">
            <v>1M06</v>
          </cell>
          <cell r="H357" t="str">
            <v>Bogotá</v>
          </cell>
          <cell r="I357" t="str">
            <v xml:space="preserve">CC + ESTAMPILLA DEL 3,6% </v>
          </cell>
          <cell r="J357">
            <v>9345.5300000000007</v>
          </cell>
          <cell r="K357">
            <v>18726.23</v>
          </cell>
          <cell r="L357">
            <v>9116.2800000000007</v>
          </cell>
        </row>
        <row r="358">
          <cell r="D358" t="str">
            <v>10008009958496</v>
          </cell>
          <cell r="E358" t="str">
            <v>BOGOTA DISTRITO CAPITAL</v>
          </cell>
          <cell r="F358" t="str">
            <v>EDS CALLE 127 (PLAZA 127)</v>
          </cell>
          <cell r="G358" t="str">
            <v>1M06</v>
          </cell>
          <cell r="H358" t="str">
            <v>Bogotá</v>
          </cell>
          <cell r="I358" t="str">
            <v xml:space="preserve">CC + ESTAMPILLA DEL 3,6% </v>
          </cell>
          <cell r="J358">
            <v>9345.5300000000007</v>
          </cell>
          <cell r="K358">
            <v>18726.23</v>
          </cell>
          <cell r="L358">
            <v>9116.2800000000007</v>
          </cell>
        </row>
        <row r="359">
          <cell r="D359" t="str">
            <v>10008009959496</v>
          </cell>
          <cell r="E359" t="str">
            <v>BOGOTA DISTRITO CAPITAL</v>
          </cell>
          <cell r="F359" t="str">
            <v>EDS MOTOMART</v>
          </cell>
          <cell r="G359" t="str">
            <v>1M06</v>
          </cell>
          <cell r="H359" t="str">
            <v>Bogotá</v>
          </cell>
          <cell r="I359" t="str">
            <v xml:space="preserve">CC + ESTAMPILLA DEL 3,6% </v>
          </cell>
          <cell r="J359">
            <v>9345.5300000000007</v>
          </cell>
          <cell r="K359">
            <v>18726.23</v>
          </cell>
          <cell r="L359">
            <v>9116.2800000000007</v>
          </cell>
        </row>
        <row r="360">
          <cell r="D360" t="str">
            <v>10008009984496</v>
          </cell>
          <cell r="E360" t="str">
            <v>BOGOTA DISTRITO CAPITAL</v>
          </cell>
          <cell r="F360" t="str">
            <v>EDS COMPOSTELA</v>
          </cell>
          <cell r="G360" t="str">
            <v>1M06</v>
          </cell>
          <cell r="H360" t="str">
            <v>Bogotá</v>
          </cell>
          <cell r="I360" t="str">
            <v xml:space="preserve">CC + ESTAMPILLA DEL 3,6% </v>
          </cell>
          <cell r="J360">
            <v>9345.5300000000007</v>
          </cell>
          <cell r="K360">
            <v>18726.23</v>
          </cell>
          <cell r="L360">
            <v>9116.2800000000007</v>
          </cell>
        </row>
        <row r="361">
          <cell r="D361" t="str">
            <v>10008009988496</v>
          </cell>
          <cell r="E361" t="str">
            <v>BOGOTA DISTRITO CAPITAL</v>
          </cell>
          <cell r="F361" t="str">
            <v>EDS GARROLLANTAS</v>
          </cell>
          <cell r="G361" t="str">
            <v>1M06</v>
          </cell>
          <cell r="H361" t="str">
            <v>Bogotá</v>
          </cell>
          <cell r="I361" t="str">
            <v xml:space="preserve">CC + ESTAMPILLA DEL 3,6% </v>
          </cell>
          <cell r="J361">
            <v>9345.5300000000007</v>
          </cell>
          <cell r="K361">
            <v>18726.23</v>
          </cell>
          <cell r="L361">
            <v>9116.2800000000007</v>
          </cell>
        </row>
        <row r="362">
          <cell r="D362" t="str">
            <v>10008009990496</v>
          </cell>
          <cell r="E362" t="str">
            <v>BOGOTA DISTRITO CAPITAL</v>
          </cell>
          <cell r="F362" t="str">
            <v>EDS TERMINAL BOGOTA</v>
          </cell>
          <cell r="G362" t="str">
            <v>1M06</v>
          </cell>
          <cell r="H362" t="str">
            <v>Bogotá</v>
          </cell>
          <cell r="I362" t="str">
            <v xml:space="preserve">CC + ESTAMPILLA DEL 3,6% </v>
          </cell>
          <cell r="J362">
            <v>9345.5300000000007</v>
          </cell>
          <cell r="K362">
            <v>18726.23</v>
          </cell>
          <cell r="L362">
            <v>9116.2800000000007</v>
          </cell>
        </row>
        <row r="363">
          <cell r="D363" t="str">
            <v>100080091038496</v>
          </cell>
          <cell r="E363" t="str">
            <v>BOGOTA DISTRITO CAPITAL</v>
          </cell>
          <cell r="F363" t="str">
            <v>EDS VILLA CLAUDIA</v>
          </cell>
          <cell r="G363" t="str">
            <v>1M06</v>
          </cell>
          <cell r="H363" t="str">
            <v>Bogotá</v>
          </cell>
          <cell r="I363" t="str">
            <v xml:space="preserve">CC + ESTAMPILLA DEL 3,6% </v>
          </cell>
          <cell r="J363">
            <v>9345.5300000000007</v>
          </cell>
          <cell r="K363">
            <v>18726.23</v>
          </cell>
          <cell r="L363">
            <v>9116.2800000000007</v>
          </cell>
        </row>
        <row r="364">
          <cell r="D364" t="str">
            <v>100080091039496</v>
          </cell>
          <cell r="E364" t="str">
            <v>BOGOTA DISTRITO CAPITAL</v>
          </cell>
          <cell r="F364" t="str">
            <v>EDS CENTRO BOGOTA</v>
          </cell>
          <cell r="G364" t="str">
            <v>1M06</v>
          </cell>
          <cell r="H364" t="str">
            <v>Bogotá</v>
          </cell>
          <cell r="I364" t="str">
            <v xml:space="preserve">CC + ESTAMPILLA DEL 3,6% </v>
          </cell>
          <cell r="J364">
            <v>9345.5300000000007</v>
          </cell>
          <cell r="K364">
            <v>18726.23</v>
          </cell>
          <cell r="L364">
            <v>9116.2800000000007</v>
          </cell>
        </row>
        <row r="365">
          <cell r="D365" t="str">
            <v>100080091040496</v>
          </cell>
          <cell r="E365" t="str">
            <v>BOGOTA DISTRITO CAPITAL</v>
          </cell>
          <cell r="F365" t="str">
            <v>EDS PASEO LA 15</v>
          </cell>
          <cell r="G365" t="str">
            <v>1M06</v>
          </cell>
          <cell r="H365" t="str">
            <v>Bogotá</v>
          </cell>
          <cell r="I365" t="str">
            <v xml:space="preserve">CC + ESTAMPILLA DEL 3,6% </v>
          </cell>
          <cell r="J365">
            <v>9345.5300000000007</v>
          </cell>
          <cell r="K365">
            <v>18726.23</v>
          </cell>
          <cell r="L365">
            <v>9116.2800000000007</v>
          </cell>
        </row>
        <row r="366">
          <cell r="D366" t="str">
            <v>100080091043496</v>
          </cell>
          <cell r="E366" t="str">
            <v>BOGOTA DISTRITO CAPITAL</v>
          </cell>
          <cell r="F366" t="str">
            <v>EDS LA 68</v>
          </cell>
          <cell r="G366" t="str">
            <v>1E96</v>
          </cell>
          <cell r="H366" t="str">
            <v>Bogotá</v>
          </cell>
          <cell r="I366" t="str">
            <v xml:space="preserve">CC + ESTAMPILLA DEL 3,6% </v>
          </cell>
          <cell r="J366">
            <v>9345.5300000000007</v>
          </cell>
          <cell r="K366">
            <v>18726.23</v>
          </cell>
          <cell r="L366">
            <v>9116.2800000000007</v>
          </cell>
        </row>
        <row r="367">
          <cell r="D367" t="str">
            <v>100080091047496</v>
          </cell>
          <cell r="E367" t="str">
            <v>BOGOTA DISTRITO CAPITAL</v>
          </cell>
          <cell r="F367" t="str">
            <v>EDS LAS VEGAS</v>
          </cell>
          <cell r="G367" t="str">
            <v>1M06</v>
          </cell>
          <cell r="H367" t="str">
            <v>Bogotá</v>
          </cell>
          <cell r="I367" t="str">
            <v xml:space="preserve">CC + ESTAMPILLA DEL 3,6% </v>
          </cell>
          <cell r="J367">
            <v>9345.5300000000007</v>
          </cell>
          <cell r="K367">
            <v>18726.23</v>
          </cell>
          <cell r="L367">
            <v>9116.2800000000007</v>
          </cell>
        </row>
        <row r="368">
          <cell r="D368" t="str">
            <v>100080091048496</v>
          </cell>
          <cell r="E368" t="str">
            <v>BOGOTA DISTRITO CAPITAL</v>
          </cell>
          <cell r="F368" t="str">
            <v>EDS VILLA ALSACIA</v>
          </cell>
          <cell r="G368" t="str">
            <v>1M06</v>
          </cell>
          <cell r="H368" t="str">
            <v>Bogotá</v>
          </cell>
          <cell r="I368" t="str">
            <v xml:space="preserve">CC + ESTAMPILLA DEL 3,6% </v>
          </cell>
          <cell r="J368">
            <v>9345.5300000000007</v>
          </cell>
          <cell r="K368">
            <v>18726.23</v>
          </cell>
          <cell r="L368">
            <v>9116.2800000000007</v>
          </cell>
        </row>
        <row r="369">
          <cell r="D369" t="str">
            <v>100080091055496</v>
          </cell>
          <cell r="E369" t="str">
            <v>BOGOTA DISTRITO CAPITAL</v>
          </cell>
          <cell r="F369" t="str">
            <v>EDS LA CONEJERA</v>
          </cell>
          <cell r="G369" t="str">
            <v>1M06</v>
          </cell>
          <cell r="H369" t="str">
            <v>Bogotá</v>
          </cell>
          <cell r="I369" t="str">
            <v xml:space="preserve">CC + ESTAMPILLA DEL 3,6% </v>
          </cell>
          <cell r="J369">
            <v>9345.5300000000007</v>
          </cell>
          <cell r="K369">
            <v>18726.23</v>
          </cell>
          <cell r="L369">
            <v>9116.2800000000007</v>
          </cell>
        </row>
        <row r="370">
          <cell r="D370" t="str">
            <v>100080091056496</v>
          </cell>
          <cell r="E370" t="str">
            <v>BOGOTA DISTRITO CAPITAL</v>
          </cell>
          <cell r="F370" t="str">
            <v>EDS BETANIA</v>
          </cell>
          <cell r="G370" t="str">
            <v>1M06</v>
          </cell>
          <cell r="H370" t="str">
            <v>Bogotá</v>
          </cell>
          <cell r="I370" t="str">
            <v xml:space="preserve">CC + ESTAMPILLA DEL 3,6% </v>
          </cell>
          <cell r="J370">
            <v>9345.5300000000007</v>
          </cell>
          <cell r="K370">
            <v>18726.23</v>
          </cell>
          <cell r="L370">
            <v>9116.2800000000007</v>
          </cell>
        </row>
        <row r="371">
          <cell r="D371" t="str">
            <v>100080091061496</v>
          </cell>
          <cell r="E371" t="str">
            <v>BOGOTA DISTRITO CAPITAL</v>
          </cell>
          <cell r="F371" t="str">
            <v>EDS LA 49</v>
          </cell>
          <cell r="G371" t="str">
            <v>1M06</v>
          </cell>
          <cell r="H371" t="str">
            <v>Bogotá</v>
          </cell>
          <cell r="I371" t="str">
            <v xml:space="preserve">CC + ESTAMPILLA DEL 3,6% </v>
          </cell>
          <cell r="J371">
            <v>9345.5300000000007</v>
          </cell>
          <cell r="K371">
            <v>18726.23</v>
          </cell>
          <cell r="L371">
            <v>9116.2800000000007</v>
          </cell>
        </row>
        <row r="372">
          <cell r="D372" t="str">
            <v>100080091067496</v>
          </cell>
          <cell r="E372" t="str">
            <v>BOGOTA DISTRITO CAPITAL</v>
          </cell>
          <cell r="F372" t="str">
            <v>EDS ENGATIVA</v>
          </cell>
          <cell r="G372" t="str">
            <v>1M06</v>
          </cell>
          <cell r="H372" t="str">
            <v>Bogotá</v>
          </cell>
          <cell r="I372" t="str">
            <v xml:space="preserve">CC + ESTAMPILLA DEL 3,6% </v>
          </cell>
          <cell r="J372">
            <v>9345.5300000000007</v>
          </cell>
          <cell r="K372">
            <v>18726.23</v>
          </cell>
          <cell r="L372">
            <v>9116.2800000000007</v>
          </cell>
        </row>
        <row r="373">
          <cell r="D373" t="str">
            <v>100080091068496</v>
          </cell>
          <cell r="E373" t="str">
            <v>BOGOTA DISTRITO CAPITAL</v>
          </cell>
          <cell r="F373" t="str">
            <v>EDS TRINIDAD</v>
          </cell>
          <cell r="G373" t="str">
            <v>1M06</v>
          </cell>
          <cell r="H373" t="str">
            <v>Bogotá</v>
          </cell>
          <cell r="I373" t="str">
            <v xml:space="preserve">CC + ESTAMPILLA DEL 3,6% </v>
          </cell>
          <cell r="J373">
            <v>9345.5300000000007</v>
          </cell>
          <cell r="K373">
            <v>18726.23</v>
          </cell>
          <cell r="L373">
            <v>9116.2800000000007</v>
          </cell>
        </row>
        <row r="374">
          <cell r="D374" t="str">
            <v>100080091069496</v>
          </cell>
          <cell r="E374" t="str">
            <v>BOGOTA DISTRITO CAPITAL</v>
          </cell>
          <cell r="F374" t="str">
            <v>EDS JAVERIANA</v>
          </cell>
          <cell r="G374" t="str">
            <v>1M06</v>
          </cell>
          <cell r="H374" t="str">
            <v>Bogotá</v>
          </cell>
          <cell r="I374" t="str">
            <v xml:space="preserve">CC + ESTAMPILLA DEL 3,6% </v>
          </cell>
          <cell r="J374">
            <v>9345.5300000000007</v>
          </cell>
          <cell r="K374">
            <v>18726.23</v>
          </cell>
          <cell r="L374">
            <v>9116.2800000000007</v>
          </cell>
        </row>
        <row r="375">
          <cell r="D375" t="str">
            <v>100080091082496</v>
          </cell>
          <cell r="E375" t="str">
            <v>BOGOTA DISTRITO CAPITAL</v>
          </cell>
          <cell r="F375" t="str">
            <v>EDS MATATIGRES</v>
          </cell>
          <cell r="G375" t="str">
            <v>1M06</v>
          </cell>
          <cell r="H375" t="str">
            <v>Bogotá</v>
          </cell>
          <cell r="I375" t="str">
            <v xml:space="preserve">CC + ESTAMPILLA DEL 3,6% </v>
          </cell>
          <cell r="J375">
            <v>9345.5300000000007</v>
          </cell>
          <cell r="K375">
            <v>18726.23</v>
          </cell>
          <cell r="L375">
            <v>9116.2800000000007</v>
          </cell>
        </row>
        <row r="376">
          <cell r="D376" t="str">
            <v>100080091103496</v>
          </cell>
          <cell r="E376" t="str">
            <v>BOGOTA DISTRITO CAPITAL</v>
          </cell>
          <cell r="F376" t="str">
            <v>EDS AVDA BOYACA</v>
          </cell>
          <cell r="G376" t="str">
            <v>1M06</v>
          </cell>
          <cell r="H376" t="str">
            <v>Bogotá</v>
          </cell>
          <cell r="I376" t="str">
            <v xml:space="preserve">CC + ESTAMPILLA DEL 3,6% </v>
          </cell>
          <cell r="J376">
            <v>9345.5300000000007</v>
          </cell>
          <cell r="K376">
            <v>18726.23</v>
          </cell>
          <cell r="L376">
            <v>9116.2800000000007</v>
          </cell>
        </row>
        <row r="377">
          <cell r="D377" t="str">
            <v>100080091104496</v>
          </cell>
          <cell r="E377" t="str">
            <v>BOGOTA DISTRITO CAPITAL</v>
          </cell>
          <cell r="F377" t="str">
            <v>EDS EL GANADERO</v>
          </cell>
          <cell r="G377" t="str">
            <v>1M06</v>
          </cell>
          <cell r="H377" t="str">
            <v>Bogotá</v>
          </cell>
          <cell r="I377" t="str">
            <v xml:space="preserve">CC + ESTAMPILLA DEL 3,6% </v>
          </cell>
          <cell r="J377">
            <v>9345.5300000000007</v>
          </cell>
          <cell r="K377">
            <v>18726.23</v>
          </cell>
          <cell r="L377">
            <v>9116.2800000000007</v>
          </cell>
        </row>
        <row r="378">
          <cell r="D378" t="str">
            <v>100080091105496</v>
          </cell>
          <cell r="E378" t="str">
            <v>BOGOTA DISTRITO CAPITAL</v>
          </cell>
          <cell r="F378" t="str">
            <v>EDS TERPEL CARRERA</v>
          </cell>
          <cell r="G378" t="str">
            <v>1M06</v>
          </cell>
          <cell r="H378" t="str">
            <v>Bogotá</v>
          </cell>
          <cell r="I378" t="str">
            <v xml:space="preserve">CC + ESTAMPILLA DEL 3,6% </v>
          </cell>
          <cell r="J378">
            <v>9345.5300000000007</v>
          </cell>
          <cell r="K378">
            <v>18726.23</v>
          </cell>
          <cell r="L378">
            <v>9116.2800000000007</v>
          </cell>
        </row>
        <row r="379">
          <cell r="D379" t="str">
            <v>100080091358496</v>
          </cell>
          <cell r="E379" t="str">
            <v>BOGOTA DISTRITO CAPITAL</v>
          </cell>
          <cell r="F379" t="str">
            <v>EDS PALOQUEMAO</v>
          </cell>
          <cell r="G379" t="str">
            <v>1M06</v>
          </cell>
          <cell r="H379" t="str">
            <v>Bogotá</v>
          </cell>
          <cell r="I379" t="str">
            <v xml:space="preserve">CC + ESTAMPILLA DEL 3,6% </v>
          </cell>
          <cell r="J379">
            <v>9345.5300000000007</v>
          </cell>
          <cell r="K379">
            <v>18726.23</v>
          </cell>
          <cell r="L379">
            <v>9116.2800000000007</v>
          </cell>
        </row>
        <row r="380">
          <cell r="D380" t="str">
            <v>100080091361496</v>
          </cell>
          <cell r="E380" t="str">
            <v>BOGOTA DISTRITO CAPITAL</v>
          </cell>
          <cell r="F380" t="str">
            <v>EDS TERPEL LA MARIANA</v>
          </cell>
          <cell r="G380" t="str">
            <v>1M06</v>
          </cell>
          <cell r="H380" t="str">
            <v>Bogotá</v>
          </cell>
          <cell r="I380" t="str">
            <v xml:space="preserve">CC + ESTAMPILLA DEL 3,6% </v>
          </cell>
          <cell r="J380">
            <v>9345.5300000000007</v>
          </cell>
          <cell r="K380">
            <v>18726.23</v>
          </cell>
          <cell r="L380">
            <v>9116.2800000000007</v>
          </cell>
        </row>
        <row r="381">
          <cell r="D381" t="str">
            <v>100080091419496</v>
          </cell>
          <cell r="E381" t="str">
            <v>BOGOTA DISTRITO CAPITAL</v>
          </cell>
          <cell r="F381" t="str">
            <v>EDS COLON</v>
          </cell>
          <cell r="G381" t="str">
            <v>1M06</v>
          </cell>
          <cell r="H381" t="str">
            <v>Bogotá</v>
          </cell>
          <cell r="I381" t="str">
            <v xml:space="preserve">CC + ESTAMPILLA DEL 3,6% </v>
          </cell>
          <cell r="J381">
            <v>9345.5300000000007</v>
          </cell>
          <cell r="K381">
            <v>18726.23</v>
          </cell>
          <cell r="L381">
            <v>9116.2800000000007</v>
          </cell>
        </row>
        <row r="382">
          <cell r="D382" t="str">
            <v>100080091442496</v>
          </cell>
          <cell r="E382" t="str">
            <v>BOGOTA DISTRITO CAPITAL</v>
          </cell>
          <cell r="F382" t="str">
            <v>EDS FONTIBON</v>
          </cell>
          <cell r="G382" t="str">
            <v>1M06</v>
          </cell>
          <cell r="H382" t="str">
            <v>Bogotá</v>
          </cell>
          <cell r="I382" t="str">
            <v xml:space="preserve">CC + ESTAMPILLA DEL 3,6% </v>
          </cell>
          <cell r="J382">
            <v>9345.5300000000007</v>
          </cell>
          <cell r="K382">
            <v>18726.23</v>
          </cell>
          <cell r="L382">
            <v>9116.2800000000007</v>
          </cell>
        </row>
        <row r="383">
          <cell r="D383" t="str">
            <v>100080091464496</v>
          </cell>
          <cell r="E383" t="str">
            <v>BOGOTA DISTRITO CAPITAL</v>
          </cell>
          <cell r="F383" t="str">
            <v>EDS PRIMERA DE MAYO</v>
          </cell>
          <cell r="G383" t="str">
            <v>1M06</v>
          </cell>
          <cell r="H383" t="str">
            <v>Bogotá</v>
          </cell>
          <cell r="I383" t="str">
            <v xml:space="preserve">CC + ESTAMPILLA DEL 3,6% </v>
          </cell>
          <cell r="J383">
            <v>9345.5300000000007</v>
          </cell>
          <cell r="K383">
            <v>18726.23</v>
          </cell>
          <cell r="L383">
            <v>9116.2800000000007</v>
          </cell>
        </row>
        <row r="384">
          <cell r="D384" t="str">
            <v>100080091555496</v>
          </cell>
          <cell r="E384" t="str">
            <v>BOGOTA DISTRITO CAPITAL</v>
          </cell>
          <cell r="F384" t="str">
            <v>EDS AMERICAS BOGOTA</v>
          </cell>
          <cell r="G384" t="str">
            <v>1M06</v>
          </cell>
          <cell r="H384" t="str">
            <v>Bogotá</v>
          </cell>
          <cell r="I384" t="str">
            <v xml:space="preserve">CC + ESTAMPILLA DEL 3,6% </v>
          </cell>
          <cell r="J384">
            <v>9345.5300000000007</v>
          </cell>
          <cell r="K384">
            <v>18726.23</v>
          </cell>
          <cell r="L384">
            <v>9116.2800000000007</v>
          </cell>
        </row>
        <row r="385">
          <cell r="D385" t="str">
            <v>100080091566496</v>
          </cell>
          <cell r="E385" t="str">
            <v>BOGOTA DISTRITO CAPITAL</v>
          </cell>
          <cell r="F385" t="str">
            <v>EDS TERPEL PONTEVEDRA</v>
          </cell>
          <cell r="G385" t="str">
            <v>1M06</v>
          </cell>
          <cell r="H385" t="str">
            <v>Bogotá</v>
          </cell>
          <cell r="I385" t="str">
            <v xml:space="preserve">CC + ESTAMPILLA DEL 3,6% </v>
          </cell>
          <cell r="J385">
            <v>9345.5300000000007</v>
          </cell>
          <cell r="K385">
            <v>18726.23</v>
          </cell>
          <cell r="L385">
            <v>9116.2800000000007</v>
          </cell>
        </row>
        <row r="386">
          <cell r="D386" t="str">
            <v>100080091587496</v>
          </cell>
          <cell r="E386" t="str">
            <v>BOGOTA DISTRITO CAPITAL</v>
          </cell>
          <cell r="F386" t="str">
            <v>EDS CENCOSUR BOSA</v>
          </cell>
          <cell r="G386" t="str">
            <v>1M06</v>
          </cell>
          <cell r="H386" t="str">
            <v>Bogotá</v>
          </cell>
          <cell r="I386" t="str">
            <v xml:space="preserve">CC + ESTAMPILLA DEL 3,6% </v>
          </cell>
          <cell r="J386">
            <v>9345.5300000000007</v>
          </cell>
          <cell r="K386">
            <v>18726.23</v>
          </cell>
          <cell r="L386">
            <v>9116.2800000000007</v>
          </cell>
        </row>
        <row r="387">
          <cell r="D387" t="str">
            <v>100080091621496</v>
          </cell>
          <cell r="E387" t="str">
            <v>BOGOTA DISTRITO CAPITAL</v>
          </cell>
          <cell r="F387" t="str">
            <v>EDS ICOTRANS</v>
          </cell>
          <cell r="G387" t="str">
            <v>1M06</v>
          </cell>
          <cell r="H387" t="str">
            <v>Bogotá</v>
          </cell>
          <cell r="I387" t="str">
            <v xml:space="preserve">CC + ESTAMPILLA DEL 3,6% </v>
          </cell>
          <cell r="J387">
            <v>9345.5300000000007</v>
          </cell>
          <cell r="K387">
            <v>18726.23</v>
          </cell>
          <cell r="L387">
            <v>9116.2800000000007</v>
          </cell>
        </row>
        <row r="388">
          <cell r="D388" t="str">
            <v>100080091654496</v>
          </cell>
          <cell r="E388" t="str">
            <v>BOGOTA DISTRITO CAPITAL</v>
          </cell>
          <cell r="F388" t="str">
            <v>EDS INSETRANSA</v>
          </cell>
          <cell r="G388" t="str">
            <v>1M06</v>
          </cell>
          <cell r="H388" t="str">
            <v>Bogotá</v>
          </cell>
          <cell r="I388" t="str">
            <v xml:space="preserve">CC + ESTAMPILLA DEL 3,6% </v>
          </cell>
          <cell r="J388">
            <v>9345.5300000000007</v>
          </cell>
          <cell r="K388">
            <v>18726.23</v>
          </cell>
          <cell r="L388">
            <v>9116.2800000000007</v>
          </cell>
        </row>
        <row r="389">
          <cell r="D389" t="str">
            <v>100080091655496</v>
          </cell>
          <cell r="E389" t="str">
            <v>BOGOTA DISTRITO CAPITAL</v>
          </cell>
          <cell r="F389" t="str">
            <v>EDS ACAPULCO CONSEJO</v>
          </cell>
          <cell r="G389" t="str">
            <v>1M06</v>
          </cell>
          <cell r="H389" t="str">
            <v>Bogotá</v>
          </cell>
          <cell r="I389" t="str">
            <v xml:space="preserve">CC + ESTAMPILLA DEL 3,6% </v>
          </cell>
          <cell r="J389">
            <v>9345.5300000000007</v>
          </cell>
          <cell r="K389">
            <v>18726.23</v>
          </cell>
          <cell r="L389">
            <v>9116.2800000000007</v>
          </cell>
        </row>
        <row r="390">
          <cell r="D390" t="str">
            <v>100080091687496</v>
          </cell>
          <cell r="E390" t="str">
            <v>BOGOTA DISTRITO CAPITAL</v>
          </cell>
          <cell r="F390" t="str">
            <v>EDS AV CIUDAD DE CALI</v>
          </cell>
          <cell r="G390" t="str">
            <v>1M06</v>
          </cell>
          <cell r="H390" t="str">
            <v>Bogotá</v>
          </cell>
          <cell r="I390" t="str">
            <v xml:space="preserve">CC + ESTAMPILLA DEL 3,6% </v>
          </cell>
          <cell r="J390">
            <v>9345.5300000000007</v>
          </cell>
          <cell r="K390">
            <v>18726.23</v>
          </cell>
          <cell r="L390">
            <v>9116.2800000000007</v>
          </cell>
        </row>
        <row r="391">
          <cell r="D391" t="str">
            <v>100080091688496</v>
          </cell>
          <cell r="E391" t="str">
            <v>BOGOTA DISTRITO CAPITAL</v>
          </cell>
          <cell r="F391" t="str">
            <v>EDS SEVILLANA</v>
          </cell>
          <cell r="G391" t="str">
            <v>1M06</v>
          </cell>
          <cell r="H391" t="str">
            <v>Bogotá</v>
          </cell>
          <cell r="I391" t="str">
            <v xml:space="preserve">CC + ESTAMPILLA DEL 3,6% </v>
          </cell>
          <cell r="J391">
            <v>9345.5300000000007</v>
          </cell>
          <cell r="K391">
            <v>18726.23</v>
          </cell>
          <cell r="L391">
            <v>9116.2800000000007</v>
          </cell>
        </row>
        <row r="392">
          <cell r="D392" t="str">
            <v>100080091883496</v>
          </cell>
          <cell r="E392" t="str">
            <v>BOGOTA DISTRITO CAPITAL</v>
          </cell>
          <cell r="F392" t="str">
            <v>EDS LA ESTRELLITA</v>
          </cell>
          <cell r="G392" t="str">
            <v>1M06</v>
          </cell>
          <cell r="H392" t="str">
            <v>Bogotá</v>
          </cell>
          <cell r="I392" t="str">
            <v xml:space="preserve">CC + ESTAMPILLA DEL 3,6% </v>
          </cell>
          <cell r="J392">
            <v>9345.5300000000007</v>
          </cell>
          <cell r="K392">
            <v>18726.23</v>
          </cell>
          <cell r="L392">
            <v>9116.2800000000007</v>
          </cell>
        </row>
        <row r="393">
          <cell r="D393" t="str">
            <v>100080091887496</v>
          </cell>
          <cell r="E393" t="str">
            <v>BOGOTA DISTRITO CAPITAL</v>
          </cell>
          <cell r="F393" t="str">
            <v>EDS TERPEL BOGOTA NORTE</v>
          </cell>
          <cell r="G393" t="str">
            <v>1M06</v>
          </cell>
          <cell r="H393" t="str">
            <v>Bogotá</v>
          </cell>
          <cell r="I393" t="str">
            <v xml:space="preserve">CC + ESTAMPILLA DEL 3,6% </v>
          </cell>
          <cell r="J393">
            <v>9345.5300000000007</v>
          </cell>
          <cell r="K393">
            <v>18726.23</v>
          </cell>
          <cell r="L393">
            <v>9116.2800000000007</v>
          </cell>
        </row>
        <row r="394">
          <cell r="D394" t="str">
            <v>100080091904496</v>
          </cell>
          <cell r="E394" t="str">
            <v>BOGOTA DISTRITO CAPITAL</v>
          </cell>
          <cell r="F394" t="str">
            <v>EDS JUAN MARTIN</v>
          </cell>
          <cell r="G394" t="str">
            <v>1M06</v>
          </cell>
          <cell r="H394" t="str">
            <v>Bogotá</v>
          </cell>
          <cell r="I394" t="str">
            <v xml:space="preserve">CC + ESTAMPILLA DEL 3,6% </v>
          </cell>
          <cell r="J394">
            <v>9345.5300000000007</v>
          </cell>
          <cell r="K394">
            <v>18726.23</v>
          </cell>
          <cell r="L394">
            <v>9116.2800000000007</v>
          </cell>
        </row>
        <row r="395">
          <cell r="D395" t="str">
            <v>100080091913496</v>
          </cell>
          <cell r="E395" t="str">
            <v>BOGOTA DISTRITO CAPITAL</v>
          </cell>
          <cell r="F395" t="str">
            <v>EDS EL DORADO OPAIN</v>
          </cell>
          <cell r="G395" t="str">
            <v>1M06</v>
          </cell>
          <cell r="H395" t="str">
            <v>Bogotá</v>
          </cell>
          <cell r="I395" t="str">
            <v xml:space="preserve">CC + ESTAMPILLA DEL 3,6% </v>
          </cell>
          <cell r="J395">
            <v>9345.5300000000007</v>
          </cell>
          <cell r="K395">
            <v>18726.23</v>
          </cell>
          <cell r="L395">
            <v>9116.2800000000007</v>
          </cell>
        </row>
        <row r="396">
          <cell r="D396" t="str">
            <v>100080091915496</v>
          </cell>
          <cell r="E396" t="str">
            <v>BOGOTA DISTRITO CAPITAL</v>
          </cell>
          <cell r="F396" t="str">
            <v>EDS ROOSVELT</v>
          </cell>
          <cell r="G396" t="str">
            <v>1M06</v>
          </cell>
          <cell r="H396" t="str">
            <v>Bogotá</v>
          </cell>
          <cell r="I396" t="str">
            <v xml:space="preserve">CC + ESTAMPILLA DEL 3,6% </v>
          </cell>
          <cell r="J396">
            <v>9345.5300000000007</v>
          </cell>
          <cell r="K396">
            <v>18726.23</v>
          </cell>
          <cell r="L396">
            <v>9116.2800000000007</v>
          </cell>
        </row>
        <row r="397">
          <cell r="D397" t="str">
            <v>100080091930496</v>
          </cell>
          <cell r="E397" t="str">
            <v>BOGOTA DISTRITO CAPITAL</v>
          </cell>
          <cell r="F397" t="str">
            <v>EDS ALTAMIRA CONSEJO</v>
          </cell>
          <cell r="G397" t="str">
            <v>1M06</v>
          </cell>
          <cell r="H397" t="str">
            <v>Bogotá</v>
          </cell>
          <cell r="I397" t="str">
            <v xml:space="preserve">CC + ESTAMPILLA DEL 3,6% </v>
          </cell>
          <cell r="J397">
            <v>9345.5300000000007</v>
          </cell>
          <cell r="K397">
            <v>18726.23</v>
          </cell>
          <cell r="L397">
            <v>9116.2800000000007</v>
          </cell>
        </row>
        <row r="398">
          <cell r="D398" t="str">
            <v>100080091946496</v>
          </cell>
          <cell r="E398" t="str">
            <v>BOGOTA DISTRITO CAPITAL</v>
          </cell>
          <cell r="F398" t="str">
            <v>EDS BRAZUELOS</v>
          </cell>
          <cell r="G398" t="str">
            <v>1M06</v>
          </cell>
          <cell r="H398" t="str">
            <v>Bogotá</v>
          </cell>
          <cell r="I398" t="str">
            <v xml:space="preserve">CC + ESTAMPILLA DEL 3,6% </v>
          </cell>
          <cell r="J398">
            <v>9345.5300000000007</v>
          </cell>
          <cell r="K398">
            <v>18726.23</v>
          </cell>
          <cell r="L398">
            <v>9116.2800000000007</v>
          </cell>
        </row>
        <row r="399">
          <cell r="D399" t="str">
            <v>100080091984496</v>
          </cell>
          <cell r="E399" t="str">
            <v>BOGOTA DISTRITO CAPITAL</v>
          </cell>
          <cell r="F399" t="str">
            <v>EDS PASADENA</v>
          </cell>
          <cell r="G399" t="str">
            <v>1M06</v>
          </cell>
          <cell r="H399" t="str">
            <v>Bogotá</v>
          </cell>
          <cell r="I399" t="str">
            <v xml:space="preserve">CC + ESTAMPILLA DEL 3,6% </v>
          </cell>
          <cell r="J399">
            <v>9345.5300000000007</v>
          </cell>
          <cell r="K399">
            <v>18726.23</v>
          </cell>
          <cell r="L399">
            <v>9116.2800000000007</v>
          </cell>
        </row>
        <row r="400">
          <cell r="D400" t="str">
            <v>100080092049496</v>
          </cell>
          <cell r="E400" t="str">
            <v>BOGOTA DISTRITO CAPITAL</v>
          </cell>
          <cell r="F400" t="str">
            <v>EDS UNION ROMA</v>
          </cell>
          <cell r="G400" t="str">
            <v>1M06</v>
          </cell>
          <cell r="H400" t="str">
            <v>Bogotá</v>
          </cell>
          <cell r="I400" t="str">
            <v xml:space="preserve">CC + ESTAMPILLA DEL 3,6% </v>
          </cell>
          <cell r="J400">
            <v>9345.5300000000007</v>
          </cell>
          <cell r="K400">
            <v>18726.23</v>
          </cell>
          <cell r="L400">
            <v>9116.2800000000007</v>
          </cell>
        </row>
        <row r="401">
          <cell r="D401" t="str">
            <v>100080092160496</v>
          </cell>
          <cell r="E401" t="str">
            <v>BOGOTA DISTRITO CAPITAL</v>
          </cell>
          <cell r="F401" t="str">
            <v>EDS TERPEL SAN ANDRES</v>
          </cell>
          <cell r="G401" t="str">
            <v>1M06</v>
          </cell>
          <cell r="H401" t="str">
            <v>Bogotá</v>
          </cell>
          <cell r="I401" t="str">
            <v xml:space="preserve">CC + ESTAMPILLA DEL 3,6% </v>
          </cell>
          <cell r="J401">
            <v>9345.5300000000007</v>
          </cell>
          <cell r="K401">
            <v>18726.23</v>
          </cell>
          <cell r="L401">
            <v>9116.2800000000007</v>
          </cell>
        </row>
        <row r="402">
          <cell r="D402" t="str">
            <v>100080092304496</v>
          </cell>
          <cell r="E402" t="str">
            <v>BOGOTA DISTRITO CAPITAL</v>
          </cell>
          <cell r="F402" t="str">
            <v>EDS LOS ABUELOS</v>
          </cell>
          <cell r="G402" t="str">
            <v>1M06</v>
          </cell>
          <cell r="H402" t="str">
            <v>Bogotá</v>
          </cell>
          <cell r="I402" t="str">
            <v xml:space="preserve">CC + ESTAMPILLA DEL 3,6% </v>
          </cell>
          <cell r="J402">
            <v>9345.5300000000007</v>
          </cell>
          <cell r="K402">
            <v>18726.23</v>
          </cell>
          <cell r="L402">
            <v>9116.2800000000007</v>
          </cell>
        </row>
        <row r="403">
          <cell r="D403" t="str">
            <v>100080092335496</v>
          </cell>
          <cell r="E403" t="str">
            <v>BOGOTA DISTRITO CAPITAL</v>
          </cell>
          <cell r="F403" t="str">
            <v>EDS INCOCENTRO</v>
          </cell>
          <cell r="G403" t="str">
            <v>1M06</v>
          </cell>
          <cell r="H403" t="str">
            <v>Bogotá</v>
          </cell>
          <cell r="I403" t="str">
            <v xml:space="preserve">CC + ESTAMPILLA DEL 3,6% </v>
          </cell>
          <cell r="J403">
            <v>9345.5300000000007</v>
          </cell>
          <cell r="K403">
            <v>18726.23</v>
          </cell>
          <cell r="L403">
            <v>9116.2800000000007</v>
          </cell>
        </row>
        <row r="404">
          <cell r="D404" t="str">
            <v>100080092338496</v>
          </cell>
          <cell r="E404" t="str">
            <v>BOGOTA DISTRITO CAPITAL</v>
          </cell>
          <cell r="F404" t="str">
            <v>EDS BUENOS AIRES</v>
          </cell>
          <cell r="G404" t="str">
            <v>1M06</v>
          </cell>
          <cell r="H404" t="str">
            <v>Bogotá</v>
          </cell>
          <cell r="I404" t="str">
            <v xml:space="preserve">CC + ESTAMPILLA DEL 3,6% </v>
          </cell>
          <cell r="J404">
            <v>9345.5300000000007</v>
          </cell>
          <cell r="K404">
            <v>18726.23</v>
          </cell>
          <cell r="L404">
            <v>9116.2800000000007</v>
          </cell>
        </row>
        <row r="405">
          <cell r="D405" t="str">
            <v>100080092355496</v>
          </cell>
          <cell r="E405" t="str">
            <v>BOGOTA DISTRITO CAPITAL</v>
          </cell>
          <cell r="F405" t="str">
            <v>EDS TERPEL AVENIDA 28</v>
          </cell>
          <cell r="G405" t="str">
            <v>1M06</v>
          </cell>
          <cell r="H405" t="str">
            <v>Bogotá</v>
          </cell>
          <cell r="I405" t="str">
            <v xml:space="preserve">CC + ESTAMPILLA DEL 3,6% </v>
          </cell>
          <cell r="J405">
            <v>9345.5300000000007</v>
          </cell>
          <cell r="K405">
            <v>18726.23</v>
          </cell>
          <cell r="L405">
            <v>9116.2800000000007</v>
          </cell>
        </row>
        <row r="406">
          <cell r="D406" t="str">
            <v>100080092600496</v>
          </cell>
          <cell r="E406" t="str">
            <v>BOGOTA DISTRITO CAPITAL</v>
          </cell>
          <cell r="F406" t="str">
            <v>EDS EL TRIANGULO AFILIADA</v>
          </cell>
          <cell r="G406" t="str">
            <v>1M06</v>
          </cell>
          <cell r="H406" t="str">
            <v>Bogotá</v>
          </cell>
          <cell r="I406" t="str">
            <v xml:space="preserve">CC + ESTAMPILLA DEL 3,6% </v>
          </cell>
          <cell r="J406">
            <v>9345.5300000000007</v>
          </cell>
          <cell r="K406">
            <v>18726.23</v>
          </cell>
          <cell r="L406">
            <v>9116.2800000000007</v>
          </cell>
        </row>
        <row r="407">
          <cell r="D407" t="str">
            <v>100080091904508</v>
          </cell>
          <cell r="E407" t="str">
            <v>BOGOTA DISTRITO CAPITAL</v>
          </cell>
          <cell r="F407" t="str">
            <v>EDS JUAN MARTIN</v>
          </cell>
          <cell r="G407" t="str">
            <v>1M06</v>
          </cell>
          <cell r="H407" t="str">
            <v>Bogotá</v>
          </cell>
          <cell r="I407" t="str">
            <v xml:space="preserve">CC + ESTAMPILLA DEL 3,6% </v>
          </cell>
          <cell r="J407">
            <v>9345.5300000000007</v>
          </cell>
          <cell r="K407">
            <v>18726.23</v>
          </cell>
          <cell r="L407">
            <v>9116.2800000000007</v>
          </cell>
        </row>
        <row r="408">
          <cell r="D408" t="str">
            <v>10008009929508</v>
          </cell>
          <cell r="E408" t="str">
            <v>BOGOTA DISTRITO CAPITAL</v>
          </cell>
          <cell r="F408" t="str">
            <v>EDS CRUZ ROJA</v>
          </cell>
          <cell r="G408" t="str">
            <v>1M06</v>
          </cell>
          <cell r="H408" t="str">
            <v>Bogotá</v>
          </cell>
          <cell r="I408" t="str">
            <v xml:space="preserve">CC + ESTAMPILLA DEL 3,6% </v>
          </cell>
          <cell r="J408">
            <v>9345.5300000000007</v>
          </cell>
          <cell r="K408">
            <v>18726.23</v>
          </cell>
          <cell r="L408">
            <v>9116.2800000000007</v>
          </cell>
        </row>
        <row r="409">
          <cell r="D409" t="str">
            <v>10008009930508</v>
          </cell>
          <cell r="E409" t="str">
            <v>BOGOTA DISTRITO CAPITAL</v>
          </cell>
          <cell r="F409" t="str">
            <v>EDS PALMAS</v>
          </cell>
          <cell r="G409" t="str">
            <v>1M06</v>
          </cell>
          <cell r="H409" t="str">
            <v>Bogotá</v>
          </cell>
          <cell r="I409" t="str">
            <v xml:space="preserve">CC + ESTAMPILLA DEL 3,6% </v>
          </cell>
          <cell r="J409">
            <v>9345.5300000000007</v>
          </cell>
          <cell r="K409">
            <v>18726.23</v>
          </cell>
          <cell r="L409">
            <v>9116.2800000000007</v>
          </cell>
        </row>
        <row r="410">
          <cell r="D410" t="str">
            <v>10008009984508</v>
          </cell>
          <cell r="E410" t="str">
            <v>BOGOTA DISTRITO CAPITAL</v>
          </cell>
          <cell r="F410" t="str">
            <v>EDS COMPOSTELA</v>
          </cell>
          <cell r="G410" t="str">
            <v>1M06</v>
          </cell>
          <cell r="H410" t="str">
            <v>Bogotá</v>
          </cell>
          <cell r="I410" t="str">
            <v xml:space="preserve">CC + ESTAMPILLA DEL 3,6% </v>
          </cell>
          <cell r="J410">
            <v>9345.5300000000007</v>
          </cell>
          <cell r="K410">
            <v>18726.23</v>
          </cell>
          <cell r="L410">
            <v>9116.2800000000007</v>
          </cell>
        </row>
        <row r="411">
          <cell r="D411" t="str">
            <v>10008009988508</v>
          </cell>
          <cell r="E411" t="str">
            <v>BOGOTA DISTRITO CAPITAL</v>
          </cell>
          <cell r="F411" t="str">
            <v>EDS GARROLLANTAS</v>
          </cell>
          <cell r="G411" t="str">
            <v>1M06</v>
          </cell>
          <cell r="H411" t="str">
            <v>Bogotá</v>
          </cell>
          <cell r="I411" t="str">
            <v xml:space="preserve">CC + ESTAMPILLA DEL 3,6% </v>
          </cell>
          <cell r="J411">
            <v>9345.5300000000007</v>
          </cell>
          <cell r="K411">
            <v>18726.23</v>
          </cell>
          <cell r="L411">
            <v>9116.2800000000007</v>
          </cell>
        </row>
        <row r="412">
          <cell r="D412" t="str">
            <v>100080091038508</v>
          </cell>
          <cell r="E412" t="str">
            <v>BOGOTA DISTRITO CAPITAL</v>
          </cell>
          <cell r="F412" t="str">
            <v>EDS VILLA CLAUDIA</v>
          </cell>
          <cell r="G412" t="str">
            <v>1M06</v>
          </cell>
          <cell r="H412" t="str">
            <v>Bogotá</v>
          </cell>
          <cell r="I412" t="str">
            <v xml:space="preserve">CC + ESTAMPILLA DEL 3,6% </v>
          </cell>
          <cell r="J412">
            <v>9345.5300000000007</v>
          </cell>
          <cell r="K412">
            <v>18726.23</v>
          </cell>
          <cell r="L412">
            <v>9116.2800000000007</v>
          </cell>
        </row>
        <row r="413">
          <cell r="D413" t="str">
            <v>100080091039508</v>
          </cell>
          <cell r="E413" t="str">
            <v>BOGOTA DISTRITO CAPITAL</v>
          </cell>
          <cell r="F413" t="str">
            <v>EDS CENTRO BOGOTA</v>
          </cell>
          <cell r="G413" t="str">
            <v>1M06</v>
          </cell>
          <cell r="H413" t="str">
            <v>Bogotá</v>
          </cell>
          <cell r="I413" t="str">
            <v xml:space="preserve">CC + ESTAMPILLA DEL 3,6% </v>
          </cell>
          <cell r="J413">
            <v>9345.5300000000007</v>
          </cell>
          <cell r="K413">
            <v>18726.23</v>
          </cell>
          <cell r="L413">
            <v>9116.2800000000007</v>
          </cell>
        </row>
        <row r="414">
          <cell r="D414" t="str">
            <v>100080091047508</v>
          </cell>
          <cell r="E414" t="str">
            <v>BOGOTA DISTRITO CAPITAL</v>
          </cell>
          <cell r="F414" t="str">
            <v>EDS LAS VEGAS</v>
          </cell>
          <cell r="G414" t="str">
            <v>1M06</v>
          </cell>
          <cell r="H414" t="str">
            <v>Bogotá</v>
          </cell>
          <cell r="I414" t="str">
            <v xml:space="preserve">CC + ESTAMPILLA DEL 3,6% </v>
          </cell>
          <cell r="J414">
            <v>9345.5300000000007</v>
          </cell>
          <cell r="K414">
            <v>18726.23</v>
          </cell>
          <cell r="L414">
            <v>9116.2800000000007</v>
          </cell>
        </row>
        <row r="415">
          <cell r="D415" t="str">
            <v>100080091048508</v>
          </cell>
          <cell r="E415" t="str">
            <v>BOGOTA DISTRITO CAPITAL</v>
          </cell>
          <cell r="F415" t="str">
            <v>EDS VILLA ALSACIA</v>
          </cell>
          <cell r="G415" t="str">
            <v>1M06</v>
          </cell>
          <cell r="H415" t="str">
            <v>Bogotá</v>
          </cell>
          <cell r="I415" t="str">
            <v xml:space="preserve">CC + ESTAMPILLA DEL 3,6% </v>
          </cell>
          <cell r="J415">
            <v>9345.5300000000007</v>
          </cell>
          <cell r="K415">
            <v>18726.23</v>
          </cell>
          <cell r="L415">
            <v>9116.2800000000007</v>
          </cell>
        </row>
        <row r="416">
          <cell r="D416" t="str">
            <v>100080091055508</v>
          </cell>
          <cell r="E416" t="str">
            <v>BOGOTA DISTRITO CAPITAL</v>
          </cell>
          <cell r="F416" t="str">
            <v>EDS LA CONEJERA</v>
          </cell>
          <cell r="G416" t="str">
            <v>1M06</v>
          </cell>
          <cell r="H416" t="str">
            <v>Bogotá</v>
          </cell>
          <cell r="I416" t="str">
            <v xml:space="preserve">CC + ESTAMPILLA DEL 3,6% </v>
          </cell>
          <cell r="J416">
            <v>9345.5300000000007</v>
          </cell>
          <cell r="K416">
            <v>18726.23</v>
          </cell>
          <cell r="L416">
            <v>9116.2800000000007</v>
          </cell>
        </row>
        <row r="417">
          <cell r="D417" t="str">
            <v>100080091056508</v>
          </cell>
          <cell r="E417" t="str">
            <v>BOGOTA DISTRITO CAPITAL</v>
          </cell>
          <cell r="F417" t="str">
            <v>EDS BETANIA</v>
          </cell>
          <cell r="G417" t="str">
            <v>1M06</v>
          </cell>
          <cell r="H417" t="str">
            <v>Bogotá</v>
          </cell>
          <cell r="I417" t="str">
            <v xml:space="preserve">CC + ESTAMPILLA DEL 3,6% </v>
          </cell>
          <cell r="J417">
            <v>9345.5300000000007</v>
          </cell>
          <cell r="K417">
            <v>18726.23</v>
          </cell>
          <cell r="L417">
            <v>9116.2800000000007</v>
          </cell>
        </row>
        <row r="418">
          <cell r="D418" t="str">
            <v>100080091061508</v>
          </cell>
          <cell r="E418" t="str">
            <v>BOGOTA DISTRITO CAPITAL</v>
          </cell>
          <cell r="F418" t="str">
            <v>EDS LA 49</v>
          </cell>
          <cell r="G418" t="str">
            <v>1M06</v>
          </cell>
          <cell r="H418" t="str">
            <v>Bogotá</v>
          </cell>
          <cell r="I418" t="str">
            <v xml:space="preserve">CC + ESTAMPILLA DEL 3,6% </v>
          </cell>
          <cell r="J418">
            <v>9345.5300000000007</v>
          </cell>
          <cell r="K418">
            <v>18726.23</v>
          </cell>
          <cell r="L418">
            <v>9116.2800000000007</v>
          </cell>
        </row>
        <row r="419">
          <cell r="D419" t="str">
            <v>100080091069508</v>
          </cell>
          <cell r="E419" t="str">
            <v>BOGOTA DISTRITO CAPITAL</v>
          </cell>
          <cell r="F419" t="str">
            <v>EDS JAVERIANA</v>
          </cell>
          <cell r="G419" t="str">
            <v>1M06</v>
          </cell>
          <cell r="H419" t="str">
            <v>Bogotá</v>
          </cell>
          <cell r="I419" t="str">
            <v xml:space="preserve">CC + ESTAMPILLA DEL 3,6% </v>
          </cell>
          <cell r="J419">
            <v>9345.5300000000007</v>
          </cell>
          <cell r="K419">
            <v>18726.23</v>
          </cell>
          <cell r="L419">
            <v>9116.2800000000007</v>
          </cell>
        </row>
        <row r="420">
          <cell r="D420" t="str">
            <v>100080091103508</v>
          </cell>
          <cell r="E420" t="str">
            <v>BOGOTA DISTRITO CAPITAL</v>
          </cell>
          <cell r="F420" t="str">
            <v>EDS AVDA BOYACA</v>
          </cell>
          <cell r="G420" t="str">
            <v>1M06</v>
          </cell>
          <cell r="H420" t="str">
            <v>Bogotá</v>
          </cell>
          <cell r="I420" t="str">
            <v xml:space="preserve">CC + ESTAMPILLA DEL 3,6% </v>
          </cell>
          <cell r="J420">
            <v>9345.5300000000007</v>
          </cell>
          <cell r="K420">
            <v>18726.23</v>
          </cell>
          <cell r="L420">
            <v>9116.2800000000007</v>
          </cell>
        </row>
        <row r="421">
          <cell r="D421" t="str">
            <v>100080091358508</v>
          </cell>
          <cell r="E421" t="str">
            <v>BOGOTA DISTRITO CAPITAL</v>
          </cell>
          <cell r="F421" t="str">
            <v>EDS PALOQUEMAO</v>
          </cell>
          <cell r="G421" t="str">
            <v>1M06</v>
          </cell>
          <cell r="H421" t="str">
            <v>Bogotá</v>
          </cell>
          <cell r="I421" t="str">
            <v xml:space="preserve">CC + ESTAMPILLA DEL 3,6% </v>
          </cell>
          <cell r="J421">
            <v>9345.5300000000007</v>
          </cell>
          <cell r="K421">
            <v>18726.23</v>
          </cell>
          <cell r="L421">
            <v>9116.2800000000007</v>
          </cell>
        </row>
        <row r="422">
          <cell r="D422" t="str">
            <v>100080091419508</v>
          </cell>
          <cell r="E422" t="str">
            <v>BOGOTA DISTRITO CAPITAL</v>
          </cell>
          <cell r="F422" t="str">
            <v>EDS COLON</v>
          </cell>
          <cell r="G422" t="str">
            <v>1M06</v>
          </cell>
          <cell r="H422" t="str">
            <v>Bogotá</v>
          </cell>
          <cell r="I422" t="str">
            <v xml:space="preserve">CC + ESTAMPILLA DEL 3,6% </v>
          </cell>
          <cell r="J422">
            <v>9345.5300000000007</v>
          </cell>
          <cell r="K422">
            <v>18726.23</v>
          </cell>
          <cell r="L422">
            <v>9116.2800000000007</v>
          </cell>
        </row>
        <row r="423">
          <cell r="D423" t="str">
            <v>100080091913508</v>
          </cell>
          <cell r="E423" t="str">
            <v>BOGOTA DISTRITO CAPITAL</v>
          </cell>
          <cell r="F423" t="str">
            <v>EDS EL DORADO OPAIN</v>
          </cell>
          <cell r="G423" t="str">
            <v>1M06</v>
          </cell>
          <cell r="H423" t="str">
            <v>Bogotá</v>
          </cell>
          <cell r="I423" t="str">
            <v xml:space="preserve">CC + ESTAMPILLA DEL 3,6% </v>
          </cell>
          <cell r="J423">
            <v>9345.5300000000007</v>
          </cell>
          <cell r="K423">
            <v>18726.23</v>
          </cell>
          <cell r="L423">
            <v>9116.2800000000007</v>
          </cell>
        </row>
        <row r="424">
          <cell r="D424" t="str">
            <v>100080091946508</v>
          </cell>
          <cell r="E424" t="str">
            <v>BOGOTA DISTRITO CAPITAL</v>
          </cell>
          <cell r="F424" t="str">
            <v>EDS BRAZUELOS</v>
          </cell>
          <cell r="G424" t="str">
            <v>1M06</v>
          </cell>
          <cell r="H424" t="str">
            <v>Bogotá</v>
          </cell>
          <cell r="I424" t="str">
            <v xml:space="preserve">CC + ESTAMPILLA DEL 3,6% </v>
          </cell>
          <cell r="J424">
            <v>9345.5300000000007</v>
          </cell>
          <cell r="K424">
            <v>18726.23</v>
          </cell>
          <cell r="L424">
            <v>9116.2800000000007</v>
          </cell>
        </row>
        <row r="425">
          <cell r="D425" t="str">
            <v>10008009928514</v>
          </cell>
          <cell r="E425" t="str">
            <v>BOGOTA DISTRITO CAPITAL</v>
          </cell>
          <cell r="F425" t="str">
            <v>EDS LA JUANA</v>
          </cell>
          <cell r="G425" t="str">
            <v>1M06</v>
          </cell>
          <cell r="H425" t="str">
            <v>Bogotá</v>
          </cell>
          <cell r="I425" t="str">
            <v xml:space="preserve">CC + ESTAMPILLA DEL 3,6% </v>
          </cell>
          <cell r="J425">
            <v>9345.5300000000007</v>
          </cell>
          <cell r="K425">
            <v>18726.23</v>
          </cell>
          <cell r="L425">
            <v>9116.2800000000007</v>
          </cell>
        </row>
        <row r="426">
          <cell r="D426" t="str">
            <v>10008009930514</v>
          </cell>
          <cell r="E426" t="str">
            <v>BOGOTA DISTRITO CAPITAL</v>
          </cell>
          <cell r="F426" t="str">
            <v>EDS PALMAS</v>
          </cell>
          <cell r="G426" t="str">
            <v>1M06</v>
          </cell>
          <cell r="H426" t="str">
            <v>Bogotá</v>
          </cell>
          <cell r="I426" t="str">
            <v xml:space="preserve">CC + ESTAMPILLA DEL 3,6% </v>
          </cell>
          <cell r="J426">
            <v>9345.5300000000007</v>
          </cell>
          <cell r="K426">
            <v>18726.23</v>
          </cell>
          <cell r="L426">
            <v>9116.2800000000007</v>
          </cell>
        </row>
        <row r="427">
          <cell r="D427" t="str">
            <v>10008009958514</v>
          </cell>
          <cell r="E427" t="str">
            <v>BOGOTA DISTRITO CAPITAL</v>
          </cell>
          <cell r="F427" t="str">
            <v>EDS CALLE 127 (PLAZA 127)</v>
          </cell>
          <cell r="G427" t="str">
            <v>1M06</v>
          </cell>
          <cell r="H427" t="str">
            <v>Bogotá</v>
          </cell>
          <cell r="I427" t="str">
            <v xml:space="preserve">CC + ESTAMPILLA DEL 3,6% </v>
          </cell>
          <cell r="J427">
            <v>9345.5300000000007</v>
          </cell>
          <cell r="K427">
            <v>18726.23</v>
          </cell>
          <cell r="L427">
            <v>9116.2800000000007</v>
          </cell>
        </row>
        <row r="428">
          <cell r="D428" t="str">
            <v>10008009959514</v>
          </cell>
          <cell r="E428" t="str">
            <v>BOGOTA DISTRITO CAPITAL</v>
          </cell>
          <cell r="F428" t="str">
            <v>EDS MOTOMART</v>
          </cell>
          <cell r="G428" t="str">
            <v>1M06</v>
          </cell>
          <cell r="H428" t="str">
            <v>Bogotá</v>
          </cell>
          <cell r="I428" t="str">
            <v xml:space="preserve">CC + ESTAMPILLA DEL 3,6% </v>
          </cell>
          <cell r="J428">
            <v>9345.5300000000007</v>
          </cell>
          <cell r="K428">
            <v>18726.23</v>
          </cell>
          <cell r="L428">
            <v>9116.2800000000007</v>
          </cell>
        </row>
        <row r="429">
          <cell r="D429" t="str">
            <v>10008009984514</v>
          </cell>
          <cell r="E429" t="str">
            <v>BOGOTA DISTRITO CAPITAL</v>
          </cell>
          <cell r="F429" t="str">
            <v>EDS COMPOSTELA</v>
          </cell>
          <cell r="G429" t="str">
            <v>1M06</v>
          </cell>
          <cell r="H429" t="str">
            <v>Bogotá</v>
          </cell>
          <cell r="I429" t="str">
            <v xml:space="preserve">CC + ESTAMPILLA DEL 3,6% </v>
          </cell>
          <cell r="J429">
            <v>9345.5300000000007</v>
          </cell>
          <cell r="K429">
            <v>18726.23</v>
          </cell>
          <cell r="L429">
            <v>9116.2800000000007</v>
          </cell>
        </row>
        <row r="430">
          <cell r="D430" t="str">
            <v>10008009988514</v>
          </cell>
          <cell r="E430" t="str">
            <v>BOGOTA DISTRITO CAPITAL</v>
          </cell>
          <cell r="F430" t="str">
            <v>EDS GARROLLANTAS</v>
          </cell>
          <cell r="G430" t="str">
            <v>1M06</v>
          </cell>
          <cell r="H430" t="str">
            <v>Bogotá</v>
          </cell>
          <cell r="I430" t="str">
            <v xml:space="preserve">CC + ESTAMPILLA DEL 3,6% </v>
          </cell>
          <cell r="J430">
            <v>9345.5300000000007</v>
          </cell>
          <cell r="K430">
            <v>18726.23</v>
          </cell>
          <cell r="L430">
            <v>9116.2800000000007</v>
          </cell>
        </row>
        <row r="431">
          <cell r="D431" t="str">
            <v>100080091038514</v>
          </cell>
          <cell r="E431" t="str">
            <v>BOGOTA DISTRITO CAPITAL</v>
          </cell>
          <cell r="F431" t="str">
            <v>EDS VILLA CLAUDIA</v>
          </cell>
          <cell r="G431" t="str">
            <v>1M06</v>
          </cell>
          <cell r="H431" t="str">
            <v>Bogotá</v>
          </cell>
          <cell r="I431" t="str">
            <v xml:space="preserve">CC + ESTAMPILLA DEL 3,6% </v>
          </cell>
          <cell r="J431">
            <v>9345.5300000000007</v>
          </cell>
          <cell r="K431">
            <v>18726.23</v>
          </cell>
          <cell r="L431">
            <v>9116.2800000000007</v>
          </cell>
        </row>
        <row r="432">
          <cell r="D432" t="str">
            <v>100080091039514</v>
          </cell>
          <cell r="E432" t="str">
            <v>BOGOTA DISTRITO CAPITAL</v>
          </cell>
          <cell r="F432" t="str">
            <v>EDS CENTRO BOGOTA</v>
          </cell>
          <cell r="G432" t="str">
            <v>1M06</v>
          </cell>
          <cell r="H432" t="str">
            <v>Bogotá</v>
          </cell>
          <cell r="I432" t="str">
            <v xml:space="preserve">CC + ESTAMPILLA DEL 3,6% </v>
          </cell>
          <cell r="J432">
            <v>9345.5300000000007</v>
          </cell>
          <cell r="K432">
            <v>18726.23</v>
          </cell>
          <cell r="L432">
            <v>9116.2800000000007</v>
          </cell>
        </row>
        <row r="433">
          <cell r="D433" t="str">
            <v>100080091040514</v>
          </cell>
          <cell r="E433" t="str">
            <v>BOGOTA DISTRITO CAPITAL</v>
          </cell>
          <cell r="F433" t="str">
            <v>EDS PASEO LA 15</v>
          </cell>
          <cell r="G433" t="str">
            <v>1M06</v>
          </cell>
          <cell r="H433" t="str">
            <v>Bogotá</v>
          </cell>
          <cell r="I433" t="str">
            <v xml:space="preserve">CC + ESTAMPILLA DEL 3,6% </v>
          </cell>
          <cell r="J433">
            <v>9345.5300000000007</v>
          </cell>
          <cell r="K433">
            <v>18726.23</v>
          </cell>
          <cell r="L433">
            <v>9116.2800000000007</v>
          </cell>
        </row>
        <row r="434">
          <cell r="D434" t="str">
            <v>100080091043514</v>
          </cell>
          <cell r="E434" t="str">
            <v>BOGOTA DISTRITO CAPITAL</v>
          </cell>
          <cell r="F434" t="str">
            <v>EDS LA 68</v>
          </cell>
          <cell r="G434" t="str">
            <v>1E96</v>
          </cell>
          <cell r="H434" t="str">
            <v>Bogotá</v>
          </cell>
          <cell r="I434" t="str">
            <v xml:space="preserve">CC + ESTAMPILLA DEL 3,6% </v>
          </cell>
          <cell r="J434">
            <v>9345.5300000000007</v>
          </cell>
          <cell r="K434">
            <v>18726.23</v>
          </cell>
          <cell r="L434">
            <v>9116.2800000000007</v>
          </cell>
        </row>
        <row r="435">
          <cell r="D435" t="str">
            <v>100080091047514</v>
          </cell>
          <cell r="E435" t="str">
            <v>BOGOTA DISTRITO CAPITAL</v>
          </cell>
          <cell r="F435" t="str">
            <v>EDS LAS VEGAS</v>
          </cell>
          <cell r="G435" t="str">
            <v>1M06</v>
          </cell>
          <cell r="H435" t="str">
            <v>Bogotá</v>
          </cell>
          <cell r="I435" t="str">
            <v xml:space="preserve">CC + ESTAMPILLA DEL 3,6% </v>
          </cell>
          <cell r="J435">
            <v>9345.5300000000007</v>
          </cell>
          <cell r="K435">
            <v>18726.23</v>
          </cell>
          <cell r="L435">
            <v>9116.2800000000007</v>
          </cell>
        </row>
        <row r="436">
          <cell r="D436" t="str">
            <v>100080091055514</v>
          </cell>
          <cell r="E436" t="str">
            <v>BOGOTA DISTRITO CAPITAL</v>
          </cell>
          <cell r="F436" t="str">
            <v>EDS LA CONEJERA</v>
          </cell>
          <cell r="G436" t="str">
            <v>1M06</v>
          </cell>
          <cell r="H436" t="str">
            <v>Bogotá</v>
          </cell>
          <cell r="I436" t="str">
            <v xml:space="preserve">CC + ESTAMPILLA DEL 3,6% </v>
          </cell>
          <cell r="J436">
            <v>9345.5300000000007</v>
          </cell>
          <cell r="K436">
            <v>18726.23</v>
          </cell>
          <cell r="L436">
            <v>9116.2800000000007</v>
          </cell>
        </row>
        <row r="437">
          <cell r="D437" t="str">
            <v>100080091056514</v>
          </cell>
          <cell r="E437" t="str">
            <v>BOGOTA DISTRITO CAPITAL</v>
          </cell>
          <cell r="F437" t="str">
            <v>EDS BETANIA</v>
          </cell>
          <cell r="G437" t="str">
            <v>1M06</v>
          </cell>
          <cell r="H437" t="str">
            <v>Bogotá</v>
          </cell>
          <cell r="I437" t="str">
            <v xml:space="preserve">CC + ESTAMPILLA DEL 3,6% </v>
          </cell>
          <cell r="J437">
            <v>9345.5300000000007</v>
          </cell>
          <cell r="K437">
            <v>18726.23</v>
          </cell>
          <cell r="L437">
            <v>9116.2800000000007</v>
          </cell>
        </row>
        <row r="438">
          <cell r="D438" t="str">
            <v>100080091061514</v>
          </cell>
          <cell r="E438" t="str">
            <v>BOGOTA DISTRITO CAPITAL</v>
          </cell>
          <cell r="F438" t="str">
            <v>EDS LA 49</v>
          </cell>
          <cell r="G438" t="str">
            <v>1M06</v>
          </cell>
          <cell r="H438" t="str">
            <v>Bogotá</v>
          </cell>
          <cell r="I438" t="str">
            <v xml:space="preserve">CC + ESTAMPILLA DEL 3,6% </v>
          </cell>
          <cell r="J438">
            <v>9345.5300000000007</v>
          </cell>
          <cell r="K438">
            <v>18726.23</v>
          </cell>
          <cell r="L438">
            <v>9116.2800000000007</v>
          </cell>
        </row>
        <row r="439">
          <cell r="D439" t="str">
            <v>100080091067514</v>
          </cell>
          <cell r="E439" t="str">
            <v>BOGOTA DISTRITO CAPITAL</v>
          </cell>
          <cell r="F439" t="str">
            <v>EDS ENGATIVA</v>
          </cell>
          <cell r="G439" t="str">
            <v>1M06</v>
          </cell>
          <cell r="H439" t="str">
            <v>Bogotá</v>
          </cell>
          <cell r="I439" t="str">
            <v xml:space="preserve">CC + ESTAMPILLA DEL 3,6% </v>
          </cell>
          <cell r="J439">
            <v>9345.5300000000007</v>
          </cell>
          <cell r="K439">
            <v>18726.23</v>
          </cell>
          <cell r="L439">
            <v>9116.2800000000007</v>
          </cell>
        </row>
        <row r="440">
          <cell r="D440" t="str">
            <v>100080091068514</v>
          </cell>
          <cell r="E440" t="str">
            <v>BOGOTA DISTRITO CAPITAL</v>
          </cell>
          <cell r="F440" t="str">
            <v>EDS TRINIDAD</v>
          </cell>
          <cell r="G440" t="str">
            <v>1M06</v>
          </cell>
          <cell r="H440" t="str">
            <v>Bogotá</v>
          </cell>
          <cell r="I440" t="str">
            <v xml:space="preserve">CC + ESTAMPILLA DEL 3,6% </v>
          </cell>
          <cell r="J440">
            <v>9345.5300000000007</v>
          </cell>
          <cell r="K440">
            <v>18726.23</v>
          </cell>
          <cell r="L440">
            <v>9116.2800000000007</v>
          </cell>
        </row>
        <row r="441">
          <cell r="D441" t="str">
            <v>100080091069514</v>
          </cell>
          <cell r="E441" t="str">
            <v>BOGOTA DISTRITO CAPITAL</v>
          </cell>
          <cell r="F441" t="str">
            <v>EDS JAVERIANA</v>
          </cell>
          <cell r="G441" t="str">
            <v>1M06</v>
          </cell>
          <cell r="H441" t="str">
            <v>Bogotá</v>
          </cell>
          <cell r="I441" t="str">
            <v xml:space="preserve">CC + ESTAMPILLA DEL 3,6% </v>
          </cell>
          <cell r="J441">
            <v>9345.5300000000007</v>
          </cell>
          <cell r="K441">
            <v>18726.23</v>
          </cell>
          <cell r="L441">
            <v>9116.2800000000007</v>
          </cell>
        </row>
        <row r="442">
          <cell r="D442" t="str">
            <v>100080091082514</v>
          </cell>
          <cell r="E442" t="str">
            <v>BOGOTA DISTRITO CAPITAL</v>
          </cell>
          <cell r="F442" t="str">
            <v>EDS MATATIGRES</v>
          </cell>
          <cell r="G442" t="str">
            <v>1M06</v>
          </cell>
          <cell r="H442" t="str">
            <v>Bogotá</v>
          </cell>
          <cell r="I442" t="str">
            <v xml:space="preserve">CC + ESTAMPILLA DEL 3,6% </v>
          </cell>
          <cell r="J442">
            <v>9345.5300000000007</v>
          </cell>
          <cell r="K442">
            <v>18726.23</v>
          </cell>
          <cell r="L442">
            <v>9116.2800000000007</v>
          </cell>
        </row>
        <row r="443">
          <cell r="D443" t="str">
            <v>100080091103514</v>
          </cell>
          <cell r="E443" t="str">
            <v>BOGOTA DISTRITO CAPITAL</v>
          </cell>
          <cell r="F443" t="str">
            <v>EDS AVDA BOYACA</v>
          </cell>
          <cell r="G443" t="str">
            <v>1M06</v>
          </cell>
          <cell r="H443" t="str">
            <v>Bogotá</v>
          </cell>
          <cell r="I443" t="str">
            <v xml:space="preserve">CC + ESTAMPILLA DEL 3,6% </v>
          </cell>
          <cell r="J443">
            <v>9345.5300000000007</v>
          </cell>
          <cell r="K443">
            <v>18726.23</v>
          </cell>
          <cell r="L443">
            <v>9116.2800000000007</v>
          </cell>
        </row>
        <row r="444">
          <cell r="D444" t="str">
            <v>100080091104514</v>
          </cell>
          <cell r="E444" t="str">
            <v>BOGOTA DISTRITO CAPITAL</v>
          </cell>
          <cell r="F444" t="str">
            <v>EDS EL GANADERO</v>
          </cell>
          <cell r="G444" t="str">
            <v>1M06</v>
          </cell>
          <cell r="H444" t="str">
            <v>Bogotá</v>
          </cell>
          <cell r="I444" t="str">
            <v xml:space="preserve">CC + ESTAMPILLA DEL 3,6% </v>
          </cell>
          <cell r="J444">
            <v>9345.5300000000007</v>
          </cell>
          <cell r="K444">
            <v>18726.23</v>
          </cell>
          <cell r="L444">
            <v>9116.2800000000007</v>
          </cell>
        </row>
        <row r="445">
          <cell r="D445" t="str">
            <v>100080091105514</v>
          </cell>
          <cell r="E445" t="str">
            <v>BOGOTA DISTRITO CAPITAL</v>
          </cell>
          <cell r="F445" t="str">
            <v>EDS TERPEL CARRERA</v>
          </cell>
          <cell r="G445" t="str">
            <v>1M06</v>
          </cell>
          <cell r="H445" t="str">
            <v>Bogotá</v>
          </cell>
          <cell r="I445" t="str">
            <v xml:space="preserve">CC + ESTAMPILLA DEL 3,6% </v>
          </cell>
          <cell r="J445">
            <v>9345.5300000000007</v>
          </cell>
          <cell r="K445">
            <v>18726.23</v>
          </cell>
          <cell r="L445">
            <v>9116.2800000000007</v>
          </cell>
        </row>
        <row r="446">
          <cell r="D446" t="str">
            <v>100080091358514</v>
          </cell>
          <cell r="E446" t="str">
            <v>BOGOTA DISTRITO CAPITAL</v>
          </cell>
          <cell r="F446" t="str">
            <v>EDS PALOQUEMAO</v>
          </cell>
          <cell r="G446" t="str">
            <v>1M06</v>
          </cell>
          <cell r="H446" t="str">
            <v>Bogotá</v>
          </cell>
          <cell r="I446" t="str">
            <v xml:space="preserve">CC + ESTAMPILLA DEL 3,6% </v>
          </cell>
          <cell r="J446">
            <v>9345.5300000000007</v>
          </cell>
          <cell r="K446">
            <v>18726.23</v>
          </cell>
          <cell r="L446">
            <v>9116.2800000000007</v>
          </cell>
        </row>
        <row r="447">
          <cell r="D447" t="str">
            <v>100080091361514</v>
          </cell>
          <cell r="E447" t="str">
            <v>BOGOTA DISTRITO CAPITAL</v>
          </cell>
          <cell r="F447" t="str">
            <v>EDS TERPEL LA MARIANA</v>
          </cell>
          <cell r="G447" t="str">
            <v>1M06</v>
          </cell>
          <cell r="H447" t="str">
            <v>Bogotá</v>
          </cell>
          <cell r="I447" t="str">
            <v xml:space="preserve">CC + ESTAMPILLA DEL 3,6% </v>
          </cell>
          <cell r="J447">
            <v>9345.5300000000007</v>
          </cell>
          <cell r="K447">
            <v>18726.23</v>
          </cell>
          <cell r="L447">
            <v>9116.2800000000007</v>
          </cell>
        </row>
        <row r="448">
          <cell r="D448" t="str">
            <v>100080091419514</v>
          </cell>
          <cell r="E448" t="str">
            <v>BOGOTA DISTRITO CAPITAL</v>
          </cell>
          <cell r="F448" t="str">
            <v>EDS COLON</v>
          </cell>
          <cell r="G448" t="str">
            <v>1M06</v>
          </cell>
          <cell r="H448" t="str">
            <v>Bogotá</v>
          </cell>
          <cell r="I448" t="str">
            <v xml:space="preserve">CC + ESTAMPILLA DEL 3,6% </v>
          </cell>
          <cell r="J448">
            <v>9345.5300000000007</v>
          </cell>
          <cell r="K448">
            <v>18726.23</v>
          </cell>
          <cell r="L448">
            <v>9116.2800000000007</v>
          </cell>
        </row>
        <row r="449">
          <cell r="D449" t="str">
            <v>100080091442514</v>
          </cell>
          <cell r="E449" t="str">
            <v>BOGOTA DISTRITO CAPITAL</v>
          </cell>
          <cell r="F449" t="str">
            <v>EDS FONTIBON</v>
          </cell>
          <cell r="G449" t="str">
            <v>1M06</v>
          </cell>
          <cell r="H449" t="str">
            <v>Bogotá</v>
          </cell>
          <cell r="I449" t="str">
            <v xml:space="preserve">CC + ESTAMPILLA DEL 3,6% </v>
          </cell>
          <cell r="J449">
            <v>9345.5300000000007</v>
          </cell>
          <cell r="K449">
            <v>18726.23</v>
          </cell>
          <cell r="L449">
            <v>9116.2800000000007</v>
          </cell>
        </row>
        <row r="450">
          <cell r="D450" t="str">
            <v>100080091464514</v>
          </cell>
          <cell r="E450" t="str">
            <v>BOGOTA DISTRITO CAPITAL</v>
          </cell>
          <cell r="F450" t="str">
            <v>EDS PRIMERA DE MAYO</v>
          </cell>
          <cell r="G450" t="str">
            <v>1M06</v>
          </cell>
          <cell r="H450" t="str">
            <v>Bogotá</v>
          </cell>
          <cell r="I450" t="str">
            <v xml:space="preserve">CC + ESTAMPILLA DEL 3,6% </v>
          </cell>
          <cell r="J450">
            <v>9345.5300000000007</v>
          </cell>
          <cell r="K450">
            <v>18726.23</v>
          </cell>
          <cell r="L450">
            <v>9116.2800000000007</v>
          </cell>
        </row>
        <row r="451">
          <cell r="D451" t="str">
            <v>100080091555514</v>
          </cell>
          <cell r="E451" t="str">
            <v>BOGOTA DISTRITO CAPITAL</v>
          </cell>
          <cell r="F451" t="str">
            <v>EDS AMERICAS BOGOTA</v>
          </cell>
          <cell r="G451" t="str">
            <v>1M06</v>
          </cell>
          <cell r="H451" t="str">
            <v>Bogotá</v>
          </cell>
          <cell r="I451" t="str">
            <v xml:space="preserve">CC + ESTAMPILLA DEL 3,6% </v>
          </cell>
          <cell r="J451">
            <v>9345.5300000000007</v>
          </cell>
          <cell r="K451">
            <v>18726.23</v>
          </cell>
          <cell r="L451">
            <v>9116.2800000000007</v>
          </cell>
        </row>
        <row r="452">
          <cell r="D452" t="str">
            <v>100080091566514</v>
          </cell>
          <cell r="E452" t="str">
            <v>BOGOTA DISTRITO CAPITAL</v>
          </cell>
          <cell r="F452" t="str">
            <v>EDS TERPEL PONTEVEDRA</v>
          </cell>
          <cell r="G452" t="str">
            <v>1M06</v>
          </cell>
          <cell r="H452" t="str">
            <v>Bogotá</v>
          </cell>
          <cell r="I452" t="str">
            <v xml:space="preserve">CC + ESTAMPILLA DEL 3,6% </v>
          </cell>
          <cell r="J452">
            <v>9345.5300000000007</v>
          </cell>
          <cell r="K452">
            <v>18726.23</v>
          </cell>
          <cell r="L452">
            <v>9116.2800000000007</v>
          </cell>
        </row>
        <row r="453">
          <cell r="D453" t="str">
            <v>100080091621514</v>
          </cell>
          <cell r="E453" t="str">
            <v>BOGOTA DISTRITO CAPITAL</v>
          </cell>
          <cell r="F453" t="str">
            <v>EDS ICOTRANS</v>
          </cell>
          <cell r="G453" t="str">
            <v>1M06</v>
          </cell>
          <cell r="H453" t="str">
            <v>Bogotá</v>
          </cell>
          <cell r="I453" t="str">
            <v xml:space="preserve">CC + ESTAMPILLA DEL 3,6% </v>
          </cell>
          <cell r="J453">
            <v>9345.5300000000007</v>
          </cell>
          <cell r="K453">
            <v>18726.23</v>
          </cell>
          <cell r="L453">
            <v>9116.2800000000007</v>
          </cell>
        </row>
        <row r="454">
          <cell r="D454" t="str">
            <v>100080091654514</v>
          </cell>
          <cell r="E454" t="str">
            <v>BOGOTA DISTRITO CAPITAL</v>
          </cell>
          <cell r="F454" t="str">
            <v>EDS INSETRANSA</v>
          </cell>
          <cell r="G454" t="str">
            <v>1M06</v>
          </cell>
          <cell r="H454" t="str">
            <v>Bogotá</v>
          </cell>
          <cell r="I454" t="str">
            <v xml:space="preserve">CC + ESTAMPILLA DEL 3,6% </v>
          </cell>
          <cell r="J454">
            <v>9345.5300000000007</v>
          </cell>
          <cell r="K454">
            <v>18726.23</v>
          </cell>
          <cell r="L454">
            <v>9116.2800000000007</v>
          </cell>
        </row>
        <row r="455">
          <cell r="D455" t="str">
            <v>100080091655514</v>
          </cell>
          <cell r="E455" t="str">
            <v>BOGOTA DISTRITO CAPITAL</v>
          </cell>
          <cell r="F455" t="str">
            <v>EDS ACAPULCO-PLANEACION</v>
          </cell>
          <cell r="G455" t="str">
            <v>1M06</v>
          </cell>
          <cell r="H455" t="str">
            <v>Bogotá</v>
          </cell>
          <cell r="I455" t="str">
            <v xml:space="preserve">CC + ESTAMPILLA DEL 3,6% </v>
          </cell>
          <cell r="J455">
            <v>9345.5300000000007</v>
          </cell>
          <cell r="K455">
            <v>18726.23</v>
          </cell>
          <cell r="L455">
            <v>9116.2800000000007</v>
          </cell>
        </row>
        <row r="456">
          <cell r="D456" t="str">
            <v>100080091688514</v>
          </cell>
          <cell r="E456" t="str">
            <v>BOGOTA DISTRITO CAPITAL</v>
          </cell>
          <cell r="F456" t="str">
            <v>EDS SEVILLANA</v>
          </cell>
          <cell r="G456" t="str">
            <v>1M06</v>
          </cell>
          <cell r="H456" t="str">
            <v>Bogotá</v>
          </cell>
          <cell r="I456" t="str">
            <v xml:space="preserve">CC + ESTAMPILLA DEL 3,6% </v>
          </cell>
          <cell r="J456">
            <v>9345.5300000000007</v>
          </cell>
          <cell r="K456">
            <v>18726.23</v>
          </cell>
          <cell r="L456">
            <v>9116.2800000000007</v>
          </cell>
        </row>
        <row r="457">
          <cell r="D457" t="str">
            <v>100080091801514</v>
          </cell>
          <cell r="E457" t="str">
            <v>BOGOTA DISTRITO CAPITAL</v>
          </cell>
          <cell r="F457" t="str">
            <v>EDS CARVAJAL</v>
          </cell>
          <cell r="G457" t="str">
            <v>1M06</v>
          </cell>
          <cell r="H457" t="str">
            <v>Bogotá</v>
          </cell>
          <cell r="I457" t="str">
            <v xml:space="preserve">CC + ESTAMPILLA DEL 3,6% </v>
          </cell>
          <cell r="J457">
            <v>9345.5300000000007</v>
          </cell>
          <cell r="K457">
            <v>18726.23</v>
          </cell>
          <cell r="L457">
            <v>9116.2800000000007</v>
          </cell>
        </row>
        <row r="458">
          <cell r="D458" t="str">
            <v>100080091883514</v>
          </cell>
          <cell r="E458" t="str">
            <v>BOGOTA DISTRITO CAPITAL</v>
          </cell>
          <cell r="F458" t="str">
            <v>EDS LA ESTRELLITA</v>
          </cell>
          <cell r="G458" t="str">
            <v>1M06</v>
          </cell>
          <cell r="H458" t="str">
            <v>Bogotá</v>
          </cell>
          <cell r="I458" t="str">
            <v xml:space="preserve">CC + ESTAMPILLA DEL 3,6% </v>
          </cell>
          <cell r="J458">
            <v>9345.5300000000007</v>
          </cell>
          <cell r="K458">
            <v>18726.23</v>
          </cell>
          <cell r="L458">
            <v>9116.2800000000007</v>
          </cell>
        </row>
        <row r="459">
          <cell r="D459" t="str">
            <v>100080091913514</v>
          </cell>
          <cell r="E459" t="str">
            <v>BOGOTA DISTRITO CAPITAL</v>
          </cell>
          <cell r="F459" t="str">
            <v>EDS EL DORADO OPAIN</v>
          </cell>
          <cell r="G459" t="str">
            <v>1M06</v>
          </cell>
          <cell r="H459" t="str">
            <v>Bogotá</v>
          </cell>
          <cell r="I459" t="str">
            <v xml:space="preserve">CC + ESTAMPILLA DEL 3,6% </v>
          </cell>
          <cell r="J459">
            <v>9345.5300000000007</v>
          </cell>
          <cell r="K459">
            <v>18726.23</v>
          </cell>
          <cell r="L459">
            <v>9116.2800000000007</v>
          </cell>
        </row>
        <row r="460">
          <cell r="D460" t="str">
            <v>100080091915514</v>
          </cell>
          <cell r="E460" t="str">
            <v>BOGOTA DISTRITO CAPITAL</v>
          </cell>
          <cell r="F460" t="str">
            <v>EDS ROOSVELT</v>
          </cell>
          <cell r="G460" t="str">
            <v>1M06</v>
          </cell>
          <cell r="H460" t="str">
            <v>Bogotá</v>
          </cell>
          <cell r="I460" t="str">
            <v xml:space="preserve">CC + ESTAMPILLA DEL 3,6% </v>
          </cell>
          <cell r="J460">
            <v>9345.5300000000007</v>
          </cell>
          <cell r="K460">
            <v>18726.23</v>
          </cell>
          <cell r="L460">
            <v>9116.2800000000007</v>
          </cell>
        </row>
        <row r="461">
          <cell r="D461" t="str">
            <v>100080091930514</v>
          </cell>
          <cell r="E461" t="str">
            <v>BOGOTA DISTRITO CAPITAL</v>
          </cell>
          <cell r="F461" t="str">
            <v>EDS ALTAMIRA-PLANEACION</v>
          </cell>
          <cell r="G461" t="str">
            <v>1M06</v>
          </cell>
          <cell r="H461" t="str">
            <v>Bogotá</v>
          </cell>
          <cell r="I461" t="str">
            <v xml:space="preserve">CC + ESTAMPILLA DEL 3,6% </v>
          </cell>
          <cell r="J461">
            <v>9345.5300000000007</v>
          </cell>
          <cell r="K461">
            <v>18726.23</v>
          </cell>
          <cell r="L461">
            <v>9116.2800000000007</v>
          </cell>
        </row>
        <row r="462">
          <cell r="D462" t="str">
            <v>100080091946514</v>
          </cell>
          <cell r="E462" t="str">
            <v>BOGOTA DISTRITO CAPITAL</v>
          </cell>
          <cell r="F462" t="str">
            <v>EDS BRAZUELOS</v>
          </cell>
          <cell r="G462" t="str">
            <v>1M06</v>
          </cell>
          <cell r="H462" t="str">
            <v>Bogotá</v>
          </cell>
          <cell r="I462" t="str">
            <v xml:space="preserve">CC + ESTAMPILLA DEL 3,6% </v>
          </cell>
          <cell r="J462">
            <v>9345.5300000000007</v>
          </cell>
          <cell r="K462">
            <v>18726.23</v>
          </cell>
          <cell r="L462">
            <v>9116.2800000000007</v>
          </cell>
        </row>
        <row r="463">
          <cell r="D463" t="str">
            <v>100080091984514</v>
          </cell>
          <cell r="E463" t="str">
            <v>BOGOTA DISTRITO CAPITAL</v>
          </cell>
          <cell r="F463" t="str">
            <v>EDS PASADENA</v>
          </cell>
          <cell r="G463" t="str">
            <v>1M06</v>
          </cell>
          <cell r="H463" t="str">
            <v>Bogotá</v>
          </cell>
          <cell r="I463" t="str">
            <v xml:space="preserve">CC + ESTAMPILLA DEL 3,6% </v>
          </cell>
          <cell r="J463">
            <v>9345.5300000000007</v>
          </cell>
          <cell r="K463">
            <v>18726.23</v>
          </cell>
          <cell r="L463">
            <v>9116.2800000000007</v>
          </cell>
        </row>
        <row r="464">
          <cell r="D464" t="str">
            <v>100080092600514</v>
          </cell>
          <cell r="E464" t="str">
            <v>BOGOTA DISTRITO CAPITAL</v>
          </cell>
          <cell r="F464" t="str">
            <v>EDS EL TRIANGULO AFILIADA</v>
          </cell>
          <cell r="G464" t="str">
            <v>1M06</v>
          </cell>
          <cell r="H464" t="str">
            <v>Bogotá</v>
          </cell>
          <cell r="I464" t="str">
            <v xml:space="preserve">CC + ESTAMPILLA DEL 3,6% </v>
          </cell>
          <cell r="J464">
            <v>9345.5300000000007</v>
          </cell>
          <cell r="K464">
            <v>18726.23</v>
          </cell>
          <cell r="L464">
            <v>9116.2800000000007</v>
          </cell>
        </row>
        <row r="465">
          <cell r="D465" t="str">
            <v>100080091061675</v>
          </cell>
          <cell r="E465" t="str">
            <v>BOGOTA DISTRITO CAPITAL</v>
          </cell>
          <cell r="F465" t="str">
            <v>EDS LA 49</v>
          </cell>
          <cell r="G465" t="str">
            <v>1M06</v>
          </cell>
          <cell r="H465" t="str">
            <v>Bogotá</v>
          </cell>
          <cell r="I465" t="str">
            <v xml:space="preserve">COLOMBIA COMPRA SIN ESTAMPILLAS </v>
          </cell>
          <cell r="J465">
            <v>9009.09</v>
          </cell>
          <cell r="K465">
            <v>18052.09</v>
          </cell>
          <cell r="L465">
            <v>8788.09</v>
          </cell>
        </row>
        <row r="466">
          <cell r="D466" t="str">
            <v>100080091067675</v>
          </cell>
          <cell r="E466" t="str">
            <v>BOGOTA DISTRITO CAPITAL</v>
          </cell>
          <cell r="F466" t="str">
            <v>EDS ENGATIVA</v>
          </cell>
          <cell r="G466" t="str">
            <v>1M06</v>
          </cell>
          <cell r="H466" t="str">
            <v>Bogotá</v>
          </cell>
          <cell r="I466" t="str">
            <v xml:space="preserve">COLOMBIA COMPRA SIN ESTAMPILLAS </v>
          </cell>
          <cell r="J466">
            <v>9009.09</v>
          </cell>
          <cell r="K466">
            <v>18052.09</v>
          </cell>
          <cell r="L466">
            <v>8788.09</v>
          </cell>
        </row>
        <row r="467">
          <cell r="D467" t="str">
            <v>100080091103675</v>
          </cell>
          <cell r="E467" t="str">
            <v>BOGOTA DISTRITO CAPITAL</v>
          </cell>
          <cell r="F467" t="str">
            <v>EDS AVDA BOYACA</v>
          </cell>
          <cell r="G467" t="str">
            <v>1M06</v>
          </cell>
          <cell r="H467" t="str">
            <v>Bogotá</v>
          </cell>
          <cell r="I467" t="str">
            <v xml:space="preserve">COLOMBIA COMPRA SIN ESTAMPILLAS </v>
          </cell>
          <cell r="J467">
            <v>9009.09</v>
          </cell>
          <cell r="K467">
            <v>18052.09</v>
          </cell>
          <cell r="L467">
            <v>8788.09</v>
          </cell>
        </row>
        <row r="468">
          <cell r="D468" t="str">
            <v>100080091105675</v>
          </cell>
          <cell r="E468" t="str">
            <v>BOGOTA DISTRITO CAPITAL</v>
          </cell>
          <cell r="F468" t="str">
            <v>EDS TERPEL CARRERA</v>
          </cell>
          <cell r="G468" t="str">
            <v>1M06</v>
          </cell>
          <cell r="H468" t="str">
            <v>Bogotá</v>
          </cell>
          <cell r="I468" t="str">
            <v xml:space="preserve">COLOMBIA COMPRA SIN ESTAMPILLAS </v>
          </cell>
          <cell r="J468">
            <v>9009.09</v>
          </cell>
          <cell r="K468">
            <v>18052.09</v>
          </cell>
          <cell r="L468">
            <v>8788.09</v>
          </cell>
        </row>
        <row r="469">
          <cell r="D469" t="str">
            <v>100080091566675</v>
          </cell>
          <cell r="E469" t="str">
            <v>BOGOTA DISTRITO CAPITAL</v>
          </cell>
          <cell r="F469" t="str">
            <v>EDS TERPEL PONTEVEDRA</v>
          </cell>
          <cell r="G469" t="str">
            <v>1M06</v>
          </cell>
          <cell r="H469" t="str">
            <v>Bogotá</v>
          </cell>
          <cell r="I469" t="str">
            <v xml:space="preserve">COLOMBIA COMPRA SIN ESTAMPILLAS </v>
          </cell>
          <cell r="J469">
            <v>9009.09</v>
          </cell>
          <cell r="K469">
            <v>18052.09</v>
          </cell>
          <cell r="L469">
            <v>8788.09</v>
          </cell>
        </row>
        <row r="470">
          <cell r="D470" t="str">
            <v>10008009958695</v>
          </cell>
          <cell r="E470" t="str">
            <v>BOGOTA DISTRITO CAPITAL</v>
          </cell>
          <cell r="F470" t="str">
            <v>EDS CALLE 127 (PLAZA 127)</v>
          </cell>
          <cell r="G470" t="str">
            <v>1M06</v>
          </cell>
          <cell r="H470" t="str">
            <v>Bogotá</v>
          </cell>
          <cell r="I470" t="str">
            <v xml:space="preserve">CC + ESTAMPILLA DEL 3,6% </v>
          </cell>
          <cell r="J470">
            <v>9345.5300000000007</v>
          </cell>
          <cell r="K470">
            <v>18726.23</v>
          </cell>
          <cell r="L470">
            <v>9116.2800000000007</v>
          </cell>
        </row>
        <row r="471">
          <cell r="D471" t="str">
            <v>100080091039695</v>
          </cell>
          <cell r="E471" t="str">
            <v>BOGOTA DISTRITO CAPITAL</v>
          </cell>
          <cell r="F471" t="str">
            <v>EDS CENTRO BOGOTA</v>
          </cell>
          <cell r="G471" t="str">
            <v>1M06</v>
          </cell>
          <cell r="H471" t="str">
            <v>Bogotá</v>
          </cell>
          <cell r="I471" t="str">
            <v xml:space="preserve">CC + ESTAMPILLA DEL 3,6% </v>
          </cell>
          <cell r="J471">
            <v>9345.5300000000007</v>
          </cell>
          <cell r="K471">
            <v>18726.23</v>
          </cell>
          <cell r="L471">
            <v>9116.2800000000007</v>
          </cell>
        </row>
        <row r="472">
          <cell r="D472" t="str">
            <v>100080091104695</v>
          </cell>
          <cell r="E472" t="str">
            <v>BOGOTA DISTRITO CAPITAL</v>
          </cell>
          <cell r="F472" t="str">
            <v>EDS EL GANADERO</v>
          </cell>
          <cell r="G472" t="str">
            <v>1M06</v>
          </cell>
          <cell r="H472" t="str">
            <v>Bogotá</v>
          </cell>
          <cell r="I472" t="str">
            <v xml:space="preserve">CC + ESTAMPILLA DEL 3,6% </v>
          </cell>
          <cell r="J472">
            <v>9345.5300000000007</v>
          </cell>
          <cell r="K472">
            <v>18726.23</v>
          </cell>
          <cell r="L472">
            <v>9116.2800000000007</v>
          </cell>
        </row>
        <row r="473">
          <cell r="D473" t="str">
            <v>100080091358695</v>
          </cell>
          <cell r="E473" t="str">
            <v>BOGOTA DISTRITO CAPITAL</v>
          </cell>
          <cell r="F473" t="str">
            <v>EDS PALOQUEMAO</v>
          </cell>
          <cell r="G473" t="str">
            <v>1M06</v>
          </cell>
          <cell r="H473" t="str">
            <v>Bogotá</v>
          </cell>
          <cell r="I473" t="str">
            <v xml:space="preserve">CC + ESTAMPILLA DEL 3,6% </v>
          </cell>
          <cell r="J473">
            <v>9345.5300000000007</v>
          </cell>
          <cell r="K473">
            <v>18726.23</v>
          </cell>
          <cell r="L473">
            <v>9116.2800000000007</v>
          </cell>
        </row>
        <row r="474">
          <cell r="D474" t="str">
            <v>100080091442695</v>
          </cell>
          <cell r="E474" t="str">
            <v>BOGOTA DISTRITO CAPITAL</v>
          </cell>
          <cell r="F474" t="str">
            <v>EDS FONTIBON</v>
          </cell>
          <cell r="G474" t="str">
            <v>1M06</v>
          </cell>
          <cell r="H474" t="str">
            <v>Bogotá</v>
          </cell>
          <cell r="I474" t="str">
            <v xml:space="preserve">CC + ESTAMPILLA DEL 3,6% </v>
          </cell>
          <cell r="J474">
            <v>9345.5300000000007</v>
          </cell>
          <cell r="K474">
            <v>18726.23</v>
          </cell>
          <cell r="L474">
            <v>9116.2800000000007</v>
          </cell>
        </row>
        <row r="475">
          <cell r="D475" t="str">
            <v>100080091621695</v>
          </cell>
          <cell r="E475" t="str">
            <v>BOGOTA DISTRITO CAPITAL</v>
          </cell>
          <cell r="F475" t="str">
            <v>EDS ICOTRANS</v>
          </cell>
          <cell r="G475" t="str">
            <v>1M06</v>
          </cell>
          <cell r="H475" t="str">
            <v>Bogotá</v>
          </cell>
          <cell r="I475" t="str">
            <v xml:space="preserve">CC + ESTAMPILLA DEL 3,6% </v>
          </cell>
          <cell r="J475">
            <v>9345.5300000000007</v>
          </cell>
          <cell r="K475">
            <v>18726.23</v>
          </cell>
          <cell r="L475">
            <v>9116.2800000000007</v>
          </cell>
        </row>
        <row r="476">
          <cell r="D476" t="str">
            <v>100080091039863</v>
          </cell>
          <cell r="E476" t="str">
            <v>BOGOTA DISTRITO CAPITAL</v>
          </cell>
          <cell r="F476" t="str">
            <v>EDS CENTRO BOGOTA</v>
          </cell>
          <cell r="G476" t="str">
            <v>1M06</v>
          </cell>
          <cell r="H476" t="str">
            <v>Bogotá</v>
          </cell>
          <cell r="I476" t="str">
            <v xml:space="preserve">CC + ESTAMPILLA DEL 3,6% </v>
          </cell>
          <cell r="J476">
            <v>9345.5300000000007</v>
          </cell>
          <cell r="K476">
            <v>18726.23</v>
          </cell>
          <cell r="L476">
            <v>9116.2800000000007</v>
          </cell>
        </row>
        <row r="477">
          <cell r="D477" t="str">
            <v>100080091043863</v>
          </cell>
          <cell r="E477" t="str">
            <v>BOGOTA DISTRITO CAPITAL</v>
          </cell>
          <cell r="F477" t="str">
            <v>EDS LA 68</v>
          </cell>
          <cell r="G477" t="str">
            <v>1E96</v>
          </cell>
          <cell r="H477" t="str">
            <v>Bogotá</v>
          </cell>
          <cell r="I477" t="str">
            <v xml:space="preserve">CC + ESTAMPILLA DEL 3,6% </v>
          </cell>
          <cell r="J477">
            <v>9345.5300000000007</v>
          </cell>
          <cell r="K477">
            <v>18726.23</v>
          </cell>
          <cell r="L477">
            <v>9116.2800000000007</v>
          </cell>
        </row>
        <row r="478">
          <cell r="D478" t="str">
            <v>100080091358863</v>
          </cell>
          <cell r="E478" t="str">
            <v>BOGOTA DISTRITO CAPITAL</v>
          </cell>
          <cell r="F478" t="str">
            <v>EDS PALOQUEMAO</v>
          </cell>
          <cell r="G478" t="str">
            <v>1M06</v>
          </cell>
          <cell r="H478" t="str">
            <v>Bogotá</v>
          </cell>
          <cell r="I478" t="str">
            <v xml:space="preserve">CC + ESTAMPILLA DEL 3,6% </v>
          </cell>
          <cell r="J478">
            <v>9345.5300000000007</v>
          </cell>
          <cell r="K478">
            <v>18726.23</v>
          </cell>
          <cell r="L478">
            <v>9116.2800000000007</v>
          </cell>
        </row>
        <row r="479">
          <cell r="D479" t="str">
            <v>100080092335865</v>
          </cell>
          <cell r="E479" t="str">
            <v>BOGOTA DISTRITO CAPITAL</v>
          </cell>
          <cell r="F479" t="str">
            <v>EDS INCOCENTRO</v>
          </cell>
          <cell r="G479" t="str">
            <v>1M06</v>
          </cell>
          <cell r="H479" t="str">
            <v>Bogotá</v>
          </cell>
          <cell r="I479" t="str">
            <v xml:space="preserve">CC + ESTAMPILLA DEL 2,5% </v>
          </cell>
          <cell r="J479">
            <v>9240.09</v>
          </cell>
          <cell r="K479">
            <v>18514.96</v>
          </cell>
          <cell r="L479">
            <v>9013.43</v>
          </cell>
        </row>
        <row r="480">
          <cell r="D480" t="str">
            <v>100080091688865</v>
          </cell>
          <cell r="E480" t="str">
            <v>BOGOTA DISTRITO CAPITAL</v>
          </cell>
          <cell r="F480" t="str">
            <v>EDS SEVILLANA</v>
          </cell>
          <cell r="G480" t="str">
            <v>1M06</v>
          </cell>
          <cell r="H480" t="str">
            <v>Bogotá</v>
          </cell>
          <cell r="I480" t="str">
            <v xml:space="preserve">CC + ESTAMPILLA DEL 2,5% </v>
          </cell>
          <cell r="J480">
            <v>9240.09</v>
          </cell>
          <cell r="K480">
            <v>18514.96</v>
          </cell>
          <cell r="L480">
            <v>9013.43</v>
          </cell>
        </row>
        <row r="481">
          <cell r="D481" t="str">
            <v>100080091925865</v>
          </cell>
          <cell r="E481" t="str">
            <v>BOGOTA DISTRITO CAPITAL</v>
          </cell>
          <cell r="F481" t="str">
            <v>EDS TERPEL LA BOGOTANA</v>
          </cell>
          <cell r="G481" t="str">
            <v>1M06</v>
          </cell>
          <cell r="H481" t="str">
            <v>Bogotá</v>
          </cell>
          <cell r="I481" t="str">
            <v xml:space="preserve">CC + ESTAMPILLA DEL 2,5% </v>
          </cell>
          <cell r="J481">
            <v>9240.09</v>
          </cell>
          <cell r="K481">
            <v>18514.96</v>
          </cell>
          <cell r="L481">
            <v>9013.43</v>
          </cell>
        </row>
        <row r="482">
          <cell r="D482" t="str">
            <v>100080092409865</v>
          </cell>
          <cell r="E482" t="str">
            <v>BOGOTA DISTRITO CAPITAL</v>
          </cell>
          <cell r="F482" t="str">
            <v>EDS PORTAL DE ALAMOS</v>
          </cell>
          <cell r="G482" t="str">
            <v>1M06</v>
          </cell>
          <cell r="H482" t="str">
            <v>Bogotá</v>
          </cell>
          <cell r="I482" t="str">
            <v xml:space="preserve">CC + ESTAMPILLA DEL 2,5% </v>
          </cell>
          <cell r="J482">
            <v>9240.09</v>
          </cell>
          <cell r="K482">
            <v>18514.96</v>
          </cell>
          <cell r="L482">
            <v>9013.43</v>
          </cell>
        </row>
        <row r="483">
          <cell r="D483" t="str">
            <v>100080092304865</v>
          </cell>
          <cell r="E483" t="str">
            <v>BOGOTA DISTRITO CAPITAL</v>
          </cell>
          <cell r="F483" t="str">
            <v>EDS LOS ABUELOS</v>
          </cell>
          <cell r="G483" t="str">
            <v>1M06</v>
          </cell>
          <cell r="H483" t="str">
            <v>Bogotá</v>
          </cell>
          <cell r="I483" t="str">
            <v xml:space="preserve">CC + ESTAMPILLA DEL 2,5% </v>
          </cell>
          <cell r="J483">
            <v>9240.09</v>
          </cell>
          <cell r="K483">
            <v>18514.96</v>
          </cell>
          <cell r="L483">
            <v>9013.43</v>
          </cell>
        </row>
        <row r="484">
          <cell r="D484" t="str">
            <v>10008009928865</v>
          </cell>
          <cell r="E484" t="str">
            <v>BOGOTA DISTRITO CAPITAL</v>
          </cell>
          <cell r="F484" t="str">
            <v>EDS LA JUANA</v>
          </cell>
          <cell r="G484" t="str">
            <v>1M06</v>
          </cell>
          <cell r="H484" t="str">
            <v>Bogotá</v>
          </cell>
          <cell r="I484" t="str">
            <v xml:space="preserve">CC + ESTAMPILLA DEL 2,5% </v>
          </cell>
          <cell r="J484">
            <v>9240.09</v>
          </cell>
          <cell r="K484">
            <v>18514.96</v>
          </cell>
          <cell r="L484">
            <v>9013.43</v>
          </cell>
        </row>
        <row r="485">
          <cell r="D485" t="str">
            <v>10008009929865</v>
          </cell>
          <cell r="E485" t="str">
            <v>BOGOTA DISTRITO CAPITAL</v>
          </cell>
          <cell r="F485" t="str">
            <v>EDS CRUZ ROJA</v>
          </cell>
          <cell r="G485" t="str">
            <v>1M06</v>
          </cell>
          <cell r="H485" t="str">
            <v>Bogotá</v>
          </cell>
          <cell r="I485" t="str">
            <v xml:space="preserve">CC + ESTAMPILLA DEL 2,5% </v>
          </cell>
          <cell r="J485">
            <v>9240.09</v>
          </cell>
          <cell r="K485">
            <v>18514.96</v>
          </cell>
          <cell r="L485">
            <v>9013.43</v>
          </cell>
        </row>
        <row r="486">
          <cell r="D486" t="str">
            <v>10008009930865</v>
          </cell>
          <cell r="E486" t="str">
            <v>BOGOTA DISTRITO CAPITAL</v>
          </cell>
          <cell r="F486" t="str">
            <v>EDS PALMAS</v>
          </cell>
          <cell r="G486" t="str">
            <v>1M06</v>
          </cell>
          <cell r="H486" t="str">
            <v>Bogotá</v>
          </cell>
          <cell r="I486" t="str">
            <v xml:space="preserve">CC + ESTAMPILLA DEL 2,5% </v>
          </cell>
          <cell r="J486">
            <v>9240.09</v>
          </cell>
          <cell r="K486">
            <v>18514.96</v>
          </cell>
          <cell r="L486">
            <v>9013.43</v>
          </cell>
        </row>
        <row r="487">
          <cell r="D487" t="str">
            <v>10008009958865</v>
          </cell>
          <cell r="E487" t="str">
            <v>BOGOTA DISTRITO CAPITAL</v>
          </cell>
          <cell r="F487" t="str">
            <v>EDS CALLE 127 (PLAZA 127)</v>
          </cell>
          <cell r="G487" t="str">
            <v>1M06</v>
          </cell>
          <cell r="H487" t="str">
            <v>Bogotá</v>
          </cell>
          <cell r="I487" t="str">
            <v xml:space="preserve">CC + ESTAMPILLA DEL 2,5% </v>
          </cell>
          <cell r="J487">
            <v>9240.09</v>
          </cell>
          <cell r="K487">
            <v>18514.96</v>
          </cell>
          <cell r="L487">
            <v>9013.43</v>
          </cell>
        </row>
        <row r="488">
          <cell r="D488" t="str">
            <v>10008009959865</v>
          </cell>
          <cell r="E488" t="str">
            <v>BOGOTA DISTRITO CAPITAL</v>
          </cell>
          <cell r="F488" t="str">
            <v>EDS MOTOMART</v>
          </cell>
          <cell r="G488" t="str">
            <v>1M06</v>
          </cell>
          <cell r="H488" t="str">
            <v>Bogotá</v>
          </cell>
          <cell r="I488" t="str">
            <v xml:space="preserve">CC + ESTAMPILLA DEL 2,5% </v>
          </cell>
          <cell r="J488">
            <v>9240.09</v>
          </cell>
          <cell r="K488">
            <v>18514.96</v>
          </cell>
          <cell r="L488">
            <v>9013.43</v>
          </cell>
        </row>
        <row r="489">
          <cell r="D489" t="str">
            <v>10008009984865</v>
          </cell>
          <cell r="E489" t="str">
            <v>BOGOTA DISTRITO CAPITAL</v>
          </cell>
          <cell r="F489" t="str">
            <v>EDS COMPOSTELA</v>
          </cell>
          <cell r="G489" t="str">
            <v>1M06</v>
          </cell>
          <cell r="H489" t="str">
            <v>Bogotá</v>
          </cell>
          <cell r="I489" t="str">
            <v xml:space="preserve">CC + ESTAMPILLA DEL 2,5% </v>
          </cell>
          <cell r="J489">
            <v>9240.09</v>
          </cell>
          <cell r="K489">
            <v>18514.96</v>
          </cell>
          <cell r="L489">
            <v>9013.43</v>
          </cell>
        </row>
        <row r="490">
          <cell r="D490" t="str">
            <v>10008009988865</v>
          </cell>
          <cell r="E490" t="str">
            <v>BOGOTA DISTRITO CAPITAL</v>
          </cell>
          <cell r="F490" t="str">
            <v>EDS GARROLLANTAS</v>
          </cell>
          <cell r="G490" t="str">
            <v>1M06</v>
          </cell>
          <cell r="H490" t="str">
            <v>Bogotá</v>
          </cell>
          <cell r="I490" t="str">
            <v xml:space="preserve">CC + ESTAMPILLA DEL 2,5% </v>
          </cell>
          <cell r="J490">
            <v>9240.09</v>
          </cell>
          <cell r="K490">
            <v>18514.96</v>
          </cell>
          <cell r="L490">
            <v>9013.43</v>
          </cell>
        </row>
        <row r="491">
          <cell r="D491" t="str">
            <v>100080091038865</v>
          </cell>
          <cell r="E491" t="str">
            <v>BOGOTA DISTRITO CAPITAL</v>
          </cell>
          <cell r="F491" t="str">
            <v>EDS VILLA CLAUDIA</v>
          </cell>
          <cell r="G491" t="str">
            <v>1M06</v>
          </cell>
          <cell r="H491" t="str">
            <v>Bogotá</v>
          </cell>
          <cell r="I491" t="str">
            <v xml:space="preserve">CC + ESTAMPILLA DEL 2,5% </v>
          </cell>
          <cell r="J491">
            <v>9240.09</v>
          </cell>
          <cell r="K491">
            <v>18514.96</v>
          </cell>
          <cell r="L491">
            <v>9013.43</v>
          </cell>
        </row>
        <row r="492">
          <cell r="D492" t="str">
            <v>100080091039865</v>
          </cell>
          <cell r="E492" t="str">
            <v>BOGOTA DISTRITO CAPITAL</v>
          </cell>
          <cell r="F492" t="str">
            <v>EDS CENTRO BOGOTA</v>
          </cell>
          <cell r="G492" t="str">
            <v>1M06</v>
          </cell>
          <cell r="H492" t="str">
            <v>Bogotá</v>
          </cell>
          <cell r="I492" t="str">
            <v xml:space="preserve">CC + ESTAMPILLA DEL 2,5% </v>
          </cell>
          <cell r="J492">
            <v>9240.09</v>
          </cell>
          <cell r="K492">
            <v>18514.96</v>
          </cell>
          <cell r="L492">
            <v>9013.43</v>
          </cell>
        </row>
        <row r="493">
          <cell r="D493" t="str">
            <v>100080091040865</v>
          </cell>
          <cell r="E493" t="str">
            <v>BOGOTA DISTRITO CAPITAL</v>
          </cell>
          <cell r="F493" t="str">
            <v>EDS PASEO LA 15</v>
          </cell>
          <cell r="G493" t="str">
            <v>1M06</v>
          </cell>
          <cell r="H493" t="str">
            <v>Bogotá</v>
          </cell>
          <cell r="I493" t="str">
            <v xml:space="preserve">CC + ESTAMPILLA DEL 2,5% </v>
          </cell>
          <cell r="J493">
            <v>9240.09</v>
          </cell>
          <cell r="K493">
            <v>18514.96</v>
          </cell>
          <cell r="L493">
            <v>9013.43</v>
          </cell>
        </row>
        <row r="494">
          <cell r="D494" t="str">
            <v>100080091043865</v>
          </cell>
          <cell r="E494" t="str">
            <v>BOGOTA DISTRITO CAPITAL</v>
          </cell>
          <cell r="F494" t="str">
            <v>EDS LA 68</v>
          </cell>
          <cell r="G494" t="str">
            <v>1E96</v>
          </cell>
          <cell r="H494" t="str">
            <v>Bogotá</v>
          </cell>
          <cell r="I494" t="str">
            <v xml:space="preserve">CC + ESTAMPILLA DEL 2,5% </v>
          </cell>
          <cell r="J494">
            <v>9240.09</v>
          </cell>
          <cell r="K494">
            <v>18514.96</v>
          </cell>
          <cell r="L494">
            <v>9013.43</v>
          </cell>
        </row>
        <row r="495">
          <cell r="D495" t="str">
            <v>100080091047865</v>
          </cell>
          <cell r="E495" t="str">
            <v>BOGOTA DISTRITO CAPITAL</v>
          </cell>
          <cell r="F495" t="str">
            <v>EDS LAS VEGAS</v>
          </cell>
          <cell r="G495" t="str">
            <v>1M06</v>
          </cell>
          <cell r="H495" t="str">
            <v>Bogotá</v>
          </cell>
          <cell r="I495" t="str">
            <v xml:space="preserve">CC + ESTAMPILLA DEL 2,5% </v>
          </cell>
          <cell r="J495">
            <v>9240.09</v>
          </cell>
          <cell r="K495">
            <v>18514.96</v>
          </cell>
          <cell r="L495">
            <v>9013.43</v>
          </cell>
        </row>
        <row r="496">
          <cell r="D496" t="str">
            <v>100080091048865</v>
          </cell>
          <cell r="E496" t="str">
            <v>BOGOTA DISTRITO CAPITAL</v>
          </cell>
          <cell r="F496" t="str">
            <v>EDS VILLA ALSACIA</v>
          </cell>
          <cell r="G496" t="str">
            <v>1M06</v>
          </cell>
          <cell r="H496" t="str">
            <v>Bogotá</v>
          </cell>
          <cell r="I496" t="str">
            <v xml:space="preserve">CC + ESTAMPILLA DEL 2,5% </v>
          </cell>
          <cell r="J496">
            <v>9240.09</v>
          </cell>
          <cell r="K496">
            <v>18514.96</v>
          </cell>
          <cell r="L496">
            <v>9013.43</v>
          </cell>
        </row>
        <row r="497">
          <cell r="D497" t="str">
            <v>100080091055865</v>
          </cell>
          <cell r="E497" t="str">
            <v>BOGOTA DISTRITO CAPITAL</v>
          </cell>
          <cell r="F497" t="str">
            <v>EDS LA CONEJERA</v>
          </cell>
          <cell r="G497" t="str">
            <v>1M06</v>
          </cell>
          <cell r="H497" t="str">
            <v>Bogotá</v>
          </cell>
          <cell r="I497" t="str">
            <v xml:space="preserve">CC + ESTAMPILLA DEL 2,5% </v>
          </cell>
          <cell r="J497">
            <v>9240.09</v>
          </cell>
          <cell r="K497">
            <v>18514.96</v>
          </cell>
          <cell r="L497">
            <v>9013.43</v>
          </cell>
        </row>
        <row r="498">
          <cell r="D498" t="str">
            <v>100080091056865</v>
          </cell>
          <cell r="E498" t="str">
            <v>BOGOTA DISTRITO CAPITAL</v>
          </cell>
          <cell r="F498" t="str">
            <v>EDS BETANIA</v>
          </cell>
          <cell r="G498" t="str">
            <v>1M06</v>
          </cell>
          <cell r="H498" t="str">
            <v>Bogotá</v>
          </cell>
          <cell r="I498" t="str">
            <v xml:space="preserve">CC + ESTAMPILLA DEL 2,5% </v>
          </cell>
          <cell r="J498">
            <v>9240.09</v>
          </cell>
          <cell r="K498">
            <v>18514.96</v>
          </cell>
          <cell r="L498">
            <v>9013.43</v>
          </cell>
        </row>
        <row r="499">
          <cell r="D499" t="str">
            <v>100080091061865</v>
          </cell>
          <cell r="E499" t="str">
            <v>BOGOTA DISTRITO CAPITAL</v>
          </cell>
          <cell r="F499" t="str">
            <v>EDS LA 49</v>
          </cell>
          <cell r="G499" t="str">
            <v>1M06</v>
          </cell>
          <cell r="H499" t="str">
            <v>Bogotá</v>
          </cell>
          <cell r="I499" t="str">
            <v xml:space="preserve">CC + ESTAMPILLA DEL 2,5% </v>
          </cell>
          <cell r="J499">
            <v>9240.09</v>
          </cell>
          <cell r="K499">
            <v>18514.96</v>
          </cell>
          <cell r="L499">
            <v>9013.43</v>
          </cell>
        </row>
        <row r="500">
          <cell r="D500" t="str">
            <v>100080091067865</v>
          </cell>
          <cell r="E500" t="str">
            <v>BOGOTA DISTRITO CAPITAL</v>
          </cell>
          <cell r="F500" t="str">
            <v>EDS ENGATIVA</v>
          </cell>
          <cell r="G500" t="str">
            <v>1M06</v>
          </cell>
          <cell r="H500" t="str">
            <v>Bogotá</v>
          </cell>
          <cell r="I500" t="str">
            <v xml:space="preserve">CC + ESTAMPILLA DEL 2,5% </v>
          </cell>
          <cell r="J500">
            <v>9240.09</v>
          </cell>
          <cell r="K500">
            <v>18514.96</v>
          </cell>
          <cell r="L500">
            <v>9013.43</v>
          </cell>
        </row>
        <row r="501">
          <cell r="D501" t="str">
            <v>100080091068865</v>
          </cell>
          <cell r="E501" t="str">
            <v>BOGOTA DISTRITO CAPITAL</v>
          </cell>
          <cell r="F501" t="str">
            <v>EDS TRINIDAD</v>
          </cell>
          <cell r="G501" t="str">
            <v>1M06</v>
          </cell>
          <cell r="H501" t="str">
            <v>Bogotá</v>
          </cell>
          <cell r="I501" t="str">
            <v xml:space="preserve">CC + ESTAMPILLA DEL 2,5% </v>
          </cell>
          <cell r="J501">
            <v>9240.09</v>
          </cell>
          <cell r="K501">
            <v>18514.96</v>
          </cell>
          <cell r="L501">
            <v>9013.43</v>
          </cell>
        </row>
        <row r="502">
          <cell r="D502" t="str">
            <v>100080091069865</v>
          </cell>
          <cell r="E502" t="str">
            <v>BOGOTA DISTRITO CAPITAL</v>
          </cell>
          <cell r="F502" t="str">
            <v>EDS JAVERIANA</v>
          </cell>
          <cell r="G502" t="str">
            <v>1M06</v>
          </cell>
          <cell r="H502" t="str">
            <v>Bogotá</v>
          </cell>
          <cell r="I502" t="str">
            <v xml:space="preserve">CC + ESTAMPILLA DEL 2,5% </v>
          </cell>
          <cell r="J502">
            <v>9240.09</v>
          </cell>
          <cell r="K502">
            <v>18514.96</v>
          </cell>
          <cell r="L502">
            <v>9013.43</v>
          </cell>
        </row>
        <row r="503">
          <cell r="D503" t="str">
            <v>100080091082865</v>
          </cell>
          <cell r="E503" t="str">
            <v>BOGOTA DISTRITO CAPITAL</v>
          </cell>
          <cell r="F503" t="str">
            <v>EDS MATATIGRES</v>
          </cell>
          <cell r="G503" t="str">
            <v>1M06</v>
          </cell>
          <cell r="H503" t="str">
            <v>Bogotá</v>
          </cell>
          <cell r="I503" t="str">
            <v xml:space="preserve">CC + ESTAMPILLA DEL 2,5% </v>
          </cell>
          <cell r="J503">
            <v>9240.09</v>
          </cell>
          <cell r="K503">
            <v>18514.96</v>
          </cell>
          <cell r="L503">
            <v>9013.43</v>
          </cell>
        </row>
        <row r="504">
          <cell r="D504" t="str">
            <v>100080091103865</v>
          </cell>
          <cell r="E504" t="str">
            <v>BOGOTA DISTRITO CAPITAL</v>
          </cell>
          <cell r="F504" t="str">
            <v>EDS AVDA BOYACA</v>
          </cell>
          <cell r="G504" t="str">
            <v>1M06</v>
          </cell>
          <cell r="H504" t="str">
            <v>Bogotá</v>
          </cell>
          <cell r="I504" t="str">
            <v xml:space="preserve">CC + ESTAMPILLA DEL 2,5% </v>
          </cell>
          <cell r="J504">
            <v>9240.09</v>
          </cell>
          <cell r="K504">
            <v>18514.96</v>
          </cell>
          <cell r="L504">
            <v>9013.43</v>
          </cell>
        </row>
        <row r="505">
          <cell r="D505" t="str">
            <v>100080091104865</v>
          </cell>
          <cell r="E505" t="str">
            <v>BOGOTA DISTRITO CAPITAL</v>
          </cell>
          <cell r="F505" t="str">
            <v>EDS EL GANADERO</v>
          </cell>
          <cell r="G505" t="str">
            <v>1M06</v>
          </cell>
          <cell r="H505" t="str">
            <v>Bogotá</v>
          </cell>
          <cell r="I505" t="str">
            <v xml:space="preserve">CC + ESTAMPILLA DEL 2,5% </v>
          </cell>
          <cell r="J505">
            <v>9240.09</v>
          </cell>
          <cell r="K505">
            <v>18514.96</v>
          </cell>
          <cell r="L505">
            <v>9013.43</v>
          </cell>
        </row>
        <row r="506">
          <cell r="D506" t="str">
            <v>100080091105865</v>
          </cell>
          <cell r="E506" t="str">
            <v>BOGOTA DISTRITO CAPITAL</v>
          </cell>
          <cell r="F506" t="str">
            <v>EDS TERPEL CARRERA</v>
          </cell>
          <cell r="G506" t="str">
            <v>1M06</v>
          </cell>
          <cell r="H506" t="str">
            <v>Bogotá</v>
          </cell>
          <cell r="I506" t="str">
            <v xml:space="preserve">CC + ESTAMPILLA DEL 2,5% </v>
          </cell>
          <cell r="J506">
            <v>9240.09</v>
          </cell>
          <cell r="K506">
            <v>18514.96</v>
          </cell>
          <cell r="L506">
            <v>9013.43</v>
          </cell>
        </row>
        <row r="507">
          <cell r="D507" t="str">
            <v>100080091358865</v>
          </cell>
          <cell r="E507" t="str">
            <v>BOGOTA DISTRITO CAPITAL</v>
          </cell>
          <cell r="F507" t="str">
            <v>EDS PALOQUEMAO</v>
          </cell>
          <cell r="G507" t="str">
            <v>1M06</v>
          </cell>
          <cell r="H507" t="str">
            <v>Bogotá</v>
          </cell>
          <cell r="I507" t="str">
            <v xml:space="preserve">CC + ESTAMPILLA DEL 2,5% </v>
          </cell>
          <cell r="J507">
            <v>9240.09</v>
          </cell>
          <cell r="K507">
            <v>18514.96</v>
          </cell>
          <cell r="L507">
            <v>9013.43</v>
          </cell>
        </row>
        <row r="508">
          <cell r="D508" t="str">
            <v>100080091361865</v>
          </cell>
          <cell r="E508" t="str">
            <v>BOGOTA DISTRITO CAPITAL</v>
          </cell>
          <cell r="F508" t="str">
            <v>EDS TERPEL LA MARIANA</v>
          </cell>
          <cell r="G508" t="str">
            <v>1M06</v>
          </cell>
          <cell r="H508" t="str">
            <v>Bogotá</v>
          </cell>
          <cell r="I508" t="str">
            <v xml:space="preserve">CC + ESTAMPILLA DEL 2,5% </v>
          </cell>
          <cell r="J508">
            <v>9240.09</v>
          </cell>
          <cell r="K508">
            <v>18514.96</v>
          </cell>
          <cell r="L508">
            <v>9013.43</v>
          </cell>
        </row>
        <row r="509">
          <cell r="D509" t="str">
            <v>100080091419865</v>
          </cell>
          <cell r="E509" t="str">
            <v>BOGOTA DISTRITO CAPITAL</v>
          </cell>
          <cell r="F509" t="str">
            <v>EDS COLON</v>
          </cell>
          <cell r="G509" t="str">
            <v>1M06</v>
          </cell>
          <cell r="H509" t="str">
            <v>Bogotá</v>
          </cell>
          <cell r="I509" t="str">
            <v xml:space="preserve">CC + ESTAMPILLA DEL 2,5% </v>
          </cell>
          <cell r="J509">
            <v>9240.09</v>
          </cell>
          <cell r="K509">
            <v>18514.96</v>
          </cell>
          <cell r="L509">
            <v>9013.43</v>
          </cell>
        </row>
        <row r="510">
          <cell r="D510" t="str">
            <v>100080091442865</v>
          </cell>
          <cell r="E510" t="str">
            <v>BOGOTA DISTRITO CAPITAL</v>
          </cell>
          <cell r="F510" t="str">
            <v>EDS FONTIBON</v>
          </cell>
          <cell r="G510" t="str">
            <v>1M06</v>
          </cell>
          <cell r="H510" t="str">
            <v>Bogotá</v>
          </cell>
          <cell r="I510" t="str">
            <v xml:space="preserve">CC + ESTAMPILLA DEL 2,5% </v>
          </cell>
          <cell r="J510">
            <v>9240.09</v>
          </cell>
          <cell r="K510">
            <v>18514.96</v>
          </cell>
          <cell r="L510">
            <v>9013.43</v>
          </cell>
        </row>
        <row r="511">
          <cell r="D511" t="str">
            <v>100080091464865</v>
          </cell>
          <cell r="E511" t="str">
            <v>BOGOTA DISTRITO CAPITAL</v>
          </cell>
          <cell r="F511" t="str">
            <v>EDS PRIMERA DE MAYO</v>
          </cell>
          <cell r="G511" t="str">
            <v>1M06</v>
          </cell>
          <cell r="H511" t="str">
            <v>Bogotá</v>
          </cell>
          <cell r="I511" t="str">
            <v xml:space="preserve">CC + ESTAMPILLA DEL 2,5% </v>
          </cell>
          <cell r="J511">
            <v>9240.09</v>
          </cell>
          <cell r="K511">
            <v>18514.96</v>
          </cell>
          <cell r="L511">
            <v>9013.43</v>
          </cell>
        </row>
        <row r="512">
          <cell r="D512" t="str">
            <v>100080091555865</v>
          </cell>
          <cell r="E512" t="str">
            <v>BOGOTA DISTRITO CAPITAL</v>
          </cell>
          <cell r="F512" t="str">
            <v>EDS AMERICAS BOGOTA</v>
          </cell>
          <cell r="G512" t="str">
            <v>1M06</v>
          </cell>
          <cell r="H512" t="str">
            <v>Bogotá</v>
          </cell>
          <cell r="I512" t="str">
            <v xml:space="preserve">CC + ESTAMPILLA DEL 2,5% </v>
          </cell>
          <cell r="J512">
            <v>9240.09</v>
          </cell>
          <cell r="K512">
            <v>18514.96</v>
          </cell>
          <cell r="L512">
            <v>9013.43</v>
          </cell>
        </row>
        <row r="513">
          <cell r="D513" t="str">
            <v>100080091621865</v>
          </cell>
          <cell r="E513" t="str">
            <v>BOGOTA DISTRITO CAPITAL</v>
          </cell>
          <cell r="F513" t="str">
            <v>EDS ICOTRANS</v>
          </cell>
          <cell r="G513" t="str">
            <v>1M06</v>
          </cell>
          <cell r="H513" t="str">
            <v>Bogotá</v>
          </cell>
          <cell r="I513" t="str">
            <v xml:space="preserve">CC + ESTAMPILLA DEL 2,5% </v>
          </cell>
          <cell r="J513">
            <v>9240.09</v>
          </cell>
          <cell r="K513">
            <v>18514.96</v>
          </cell>
          <cell r="L513">
            <v>9013.43</v>
          </cell>
        </row>
        <row r="514">
          <cell r="D514" t="str">
            <v>100080091801865</v>
          </cell>
          <cell r="E514" t="str">
            <v>BOGOTA DISTRITO CAPITAL</v>
          </cell>
          <cell r="F514" t="str">
            <v>EDS CARVAJAL</v>
          </cell>
          <cell r="G514" t="str">
            <v>1M06</v>
          </cell>
          <cell r="H514" t="str">
            <v>Bogotá</v>
          </cell>
          <cell r="I514" t="str">
            <v xml:space="preserve">CC + ESTAMPILLA DEL 2,5% </v>
          </cell>
          <cell r="J514">
            <v>9240.09</v>
          </cell>
          <cell r="K514">
            <v>18514.96</v>
          </cell>
          <cell r="L514">
            <v>9013.43</v>
          </cell>
        </row>
        <row r="515">
          <cell r="D515" t="str">
            <v>100080091883865</v>
          </cell>
          <cell r="E515" t="str">
            <v>BOGOTA DISTRITO CAPITAL</v>
          </cell>
          <cell r="F515" t="str">
            <v>EDS LA ESTRELLITA</v>
          </cell>
          <cell r="G515" t="str">
            <v>1M06</v>
          </cell>
          <cell r="H515" t="str">
            <v>Bogotá</v>
          </cell>
          <cell r="I515" t="str">
            <v xml:space="preserve">CC + ESTAMPILLA DEL 2,5% </v>
          </cell>
          <cell r="J515">
            <v>9240.09</v>
          </cell>
          <cell r="K515">
            <v>18514.96</v>
          </cell>
          <cell r="L515">
            <v>9013.43</v>
          </cell>
        </row>
        <row r="516">
          <cell r="D516" t="str">
            <v>100080091913865</v>
          </cell>
          <cell r="E516" t="str">
            <v>BOGOTA DISTRITO CAPITAL</v>
          </cell>
          <cell r="F516" t="str">
            <v>EDS EL DORADO OPAIN</v>
          </cell>
          <cell r="G516" t="str">
            <v>1M06</v>
          </cell>
          <cell r="H516" t="str">
            <v>Bogotá</v>
          </cell>
          <cell r="I516" t="str">
            <v xml:space="preserve">CC + ESTAMPILLA DEL 2,5% </v>
          </cell>
          <cell r="J516">
            <v>9240.09</v>
          </cell>
          <cell r="K516">
            <v>18514.96</v>
          </cell>
          <cell r="L516">
            <v>9013.43</v>
          </cell>
        </row>
        <row r="517">
          <cell r="D517" t="str">
            <v>100080091915865</v>
          </cell>
          <cell r="E517" t="str">
            <v>BOGOTA DISTRITO CAPITAL</v>
          </cell>
          <cell r="F517" t="str">
            <v>EDS ROOSVELT</v>
          </cell>
          <cell r="G517" t="str">
            <v>1M06</v>
          </cell>
          <cell r="H517" t="str">
            <v>Bogotá</v>
          </cell>
          <cell r="I517" t="str">
            <v xml:space="preserve">CC + ESTAMPILLA DEL 2,5% </v>
          </cell>
          <cell r="J517">
            <v>9240.09</v>
          </cell>
          <cell r="K517">
            <v>18514.96</v>
          </cell>
          <cell r="L517">
            <v>9013.43</v>
          </cell>
        </row>
        <row r="518">
          <cell r="D518" t="str">
            <v>100080092600865</v>
          </cell>
          <cell r="E518" t="str">
            <v>BOGOTA DISTRITO CAPITAL</v>
          </cell>
          <cell r="F518" t="str">
            <v>EDS EL TRIANGULO AFILIADA</v>
          </cell>
          <cell r="G518" t="str">
            <v>1M06</v>
          </cell>
          <cell r="H518" t="str">
            <v>Bogotá</v>
          </cell>
          <cell r="I518" t="str">
            <v xml:space="preserve">CC + ESTAMPILLA DEL 2,5% </v>
          </cell>
          <cell r="J518">
            <v>9240.09</v>
          </cell>
          <cell r="K518">
            <v>18514.96</v>
          </cell>
          <cell r="L518">
            <v>9013.43</v>
          </cell>
        </row>
        <row r="519">
          <cell r="D519" t="str">
            <v>100080091105866</v>
          </cell>
          <cell r="E519" t="str">
            <v>BOGOTA DISTRITO CAPITAL</v>
          </cell>
          <cell r="F519" t="str">
            <v>EDS TERPEL CARRERA</v>
          </cell>
          <cell r="G519" t="str">
            <v>1M06</v>
          </cell>
          <cell r="H519" t="str">
            <v>Bogotá</v>
          </cell>
          <cell r="I519" t="str">
            <v xml:space="preserve">COLOMBIA COMPRA SIN ESTAMPILLAS </v>
          </cell>
          <cell r="J519">
            <v>9009.09</v>
          </cell>
          <cell r="K519">
            <v>18052.09</v>
          </cell>
          <cell r="L519">
            <v>8788.09</v>
          </cell>
        </row>
        <row r="520">
          <cell r="D520" t="str">
            <v>100080091047866</v>
          </cell>
          <cell r="E520" t="str">
            <v>BOGOTA DISTRITO CAPITAL</v>
          </cell>
          <cell r="F520" t="str">
            <v>EDS TERPEL LAS VEGAS-FDL TEUSAQUILL</v>
          </cell>
          <cell r="G520" t="str">
            <v>1M06</v>
          </cell>
          <cell r="H520" t="str">
            <v>Bogotá</v>
          </cell>
          <cell r="I520" t="str">
            <v xml:space="preserve">COLOMBIA COMPRA SIN ESTAMPILLAS </v>
          </cell>
          <cell r="J520">
            <v>9009.09</v>
          </cell>
          <cell r="K520">
            <v>18052.09</v>
          </cell>
          <cell r="L520">
            <v>8788.09</v>
          </cell>
        </row>
        <row r="521">
          <cell r="D521" t="str">
            <v>100080092355866</v>
          </cell>
          <cell r="E521" t="str">
            <v>BOGOTA DISTRITO CAPITAL</v>
          </cell>
          <cell r="F521" t="str">
            <v>EDS TERPEL AVENIDA 28</v>
          </cell>
          <cell r="G521" t="str">
            <v>1M06</v>
          </cell>
          <cell r="H521" t="str">
            <v>Bogotá</v>
          </cell>
          <cell r="I521" t="str">
            <v xml:space="preserve">COLOMBIA COMPRA SIN ESTAMPILLAS </v>
          </cell>
          <cell r="J521">
            <v>9009.09</v>
          </cell>
          <cell r="K521">
            <v>18052.09</v>
          </cell>
          <cell r="L521">
            <v>8788.09</v>
          </cell>
        </row>
        <row r="522">
          <cell r="D522" t="str">
            <v>100080092547866</v>
          </cell>
          <cell r="E522" t="str">
            <v>BOGOTA DISTRITO CAPITAL</v>
          </cell>
          <cell r="F522" t="str">
            <v>EDS SANTA LUCIA-FDL TEUSAQUILLO OC</v>
          </cell>
          <cell r="G522" t="str">
            <v>1M06</v>
          </cell>
          <cell r="H522" t="str">
            <v>Bogotá</v>
          </cell>
          <cell r="I522" t="str">
            <v xml:space="preserve">COLOMBIA COMPRA SIN ESTAMPILLAS </v>
          </cell>
          <cell r="J522">
            <v>9009.09</v>
          </cell>
          <cell r="K522">
            <v>18052.09</v>
          </cell>
          <cell r="L522">
            <v>8788.09</v>
          </cell>
        </row>
        <row r="523">
          <cell r="D523" t="str">
            <v>100080091067874</v>
          </cell>
          <cell r="E523" t="str">
            <v>BOGOTA DISTRITO CAPITAL</v>
          </cell>
          <cell r="F523" t="str">
            <v>EDS ENGATIVA</v>
          </cell>
          <cell r="G523" t="str">
            <v>1M06</v>
          </cell>
          <cell r="H523" t="str">
            <v>Bogotá</v>
          </cell>
          <cell r="I523" t="str">
            <v xml:space="preserve">COLOMBIA COMPRA SIN ESTAMPILLAS </v>
          </cell>
          <cell r="J523">
            <v>9009.09</v>
          </cell>
          <cell r="K523">
            <v>18052.09</v>
          </cell>
          <cell r="L523">
            <v>8788.09</v>
          </cell>
        </row>
        <row r="524">
          <cell r="D524" t="str">
            <v>100080091442874</v>
          </cell>
          <cell r="E524" t="str">
            <v>BOGOTA DISTRITO CAPITAL</v>
          </cell>
          <cell r="F524" t="str">
            <v>EDS FONTIBON</v>
          </cell>
          <cell r="G524" t="str">
            <v>1M06</v>
          </cell>
          <cell r="H524" t="str">
            <v>Bogotá</v>
          </cell>
          <cell r="I524" t="str">
            <v xml:space="preserve">COLOMBIA COMPRA SIN ESTAMPILLAS </v>
          </cell>
          <cell r="J524">
            <v>9009.09</v>
          </cell>
          <cell r="K524">
            <v>18052.09</v>
          </cell>
          <cell r="L524">
            <v>8788.09</v>
          </cell>
        </row>
        <row r="525">
          <cell r="D525" t="str">
            <v>100080091043915</v>
          </cell>
          <cell r="E525" t="str">
            <v>BOGOTA DISTRITO CAPITAL</v>
          </cell>
          <cell r="F525" t="str">
            <v>EDS LA 68</v>
          </cell>
          <cell r="G525" t="str">
            <v>1E96</v>
          </cell>
          <cell r="H525" t="str">
            <v>Bogotá</v>
          </cell>
          <cell r="I525" t="str">
            <v xml:space="preserve">COLOMBIA COMPRA SIN ESTAMPILLAS </v>
          </cell>
          <cell r="J525">
            <v>9009.09</v>
          </cell>
          <cell r="K525">
            <v>18052.09</v>
          </cell>
          <cell r="L525">
            <v>8788.09</v>
          </cell>
        </row>
        <row r="526">
          <cell r="D526" t="str">
            <v>100080091056915</v>
          </cell>
          <cell r="E526" t="str">
            <v>BOGOTA DISTRITO CAPITAL</v>
          </cell>
          <cell r="F526" t="str">
            <v>EDS BETANIA</v>
          </cell>
          <cell r="G526" t="str">
            <v>1M06</v>
          </cell>
          <cell r="H526" t="str">
            <v>Bogotá</v>
          </cell>
          <cell r="I526" t="str">
            <v xml:space="preserve">COLOMBIA COMPRA SIN ESTAMPILLAS </v>
          </cell>
          <cell r="J526">
            <v>9009.09</v>
          </cell>
          <cell r="K526">
            <v>18052.09</v>
          </cell>
          <cell r="L526">
            <v>8788.09</v>
          </cell>
        </row>
        <row r="527">
          <cell r="D527" t="str">
            <v>100080091361915</v>
          </cell>
          <cell r="E527" t="str">
            <v>BOGOTA DISTRITO CAPITAL</v>
          </cell>
          <cell r="F527" t="str">
            <v>EDS TERPEL LA MARIANA</v>
          </cell>
          <cell r="G527" t="str">
            <v>1M06</v>
          </cell>
          <cell r="H527" t="str">
            <v>Bogotá</v>
          </cell>
          <cell r="I527" t="str">
            <v xml:space="preserve">COLOMBIA COMPRA SIN ESTAMPILLAS </v>
          </cell>
          <cell r="J527">
            <v>9009.09</v>
          </cell>
          <cell r="K527">
            <v>18052.09</v>
          </cell>
          <cell r="L527">
            <v>8788.09</v>
          </cell>
        </row>
        <row r="528">
          <cell r="D528" t="str">
            <v>100080091801915</v>
          </cell>
          <cell r="E528" t="str">
            <v>BOGOTA DISTRITO CAPITAL</v>
          </cell>
          <cell r="F528" t="str">
            <v>EDS CARVAJAL</v>
          </cell>
          <cell r="G528" t="str">
            <v>1M06</v>
          </cell>
          <cell r="H528" t="str">
            <v>Bogotá</v>
          </cell>
          <cell r="I528" t="str">
            <v xml:space="preserve">COLOMBIA COMPRA SIN ESTAMPILLAS </v>
          </cell>
          <cell r="J528">
            <v>9009.09</v>
          </cell>
          <cell r="K528">
            <v>18052.09</v>
          </cell>
          <cell r="L528">
            <v>8788.09</v>
          </cell>
        </row>
        <row r="529">
          <cell r="D529" t="str">
            <v>100080091883915</v>
          </cell>
          <cell r="E529" t="str">
            <v>BOGOTA DISTRITO CAPITAL</v>
          </cell>
          <cell r="F529" t="str">
            <v>EDS LA ESTRELLITA</v>
          </cell>
          <cell r="G529" t="str">
            <v>1M06</v>
          </cell>
          <cell r="H529" t="str">
            <v>Bogotá</v>
          </cell>
          <cell r="I529" t="str">
            <v xml:space="preserve">COLOMBIA COMPRA SIN ESTAMPILLAS </v>
          </cell>
          <cell r="J529">
            <v>9009.09</v>
          </cell>
          <cell r="K529">
            <v>18052.09</v>
          </cell>
          <cell r="L529">
            <v>8788.09</v>
          </cell>
        </row>
        <row r="530">
          <cell r="D530" t="str">
            <v>1000800911041000</v>
          </cell>
          <cell r="E530" t="str">
            <v>BOGOTA DISTRITO CAPITAL</v>
          </cell>
          <cell r="F530" t="str">
            <v>EDS EL GANADERO</v>
          </cell>
          <cell r="G530" t="str">
            <v>1M06</v>
          </cell>
          <cell r="H530" t="str">
            <v>Bogotá</v>
          </cell>
          <cell r="I530" t="str">
            <v xml:space="preserve">COLOMBIA COMPRA SIN ESTAMPILLAS </v>
          </cell>
          <cell r="J530">
            <v>9009.09</v>
          </cell>
          <cell r="K530">
            <v>18052.09</v>
          </cell>
          <cell r="L530">
            <v>8788.09</v>
          </cell>
        </row>
        <row r="531">
          <cell r="D531" t="str">
            <v>1000800920461000</v>
          </cell>
          <cell r="E531" t="str">
            <v>BOGOTA DISTRITO CAPITAL</v>
          </cell>
          <cell r="F531" t="str">
            <v>EDS AVENIDA BOYACA SUR</v>
          </cell>
          <cell r="G531" t="str">
            <v>1M06</v>
          </cell>
          <cell r="H531" t="str">
            <v>Bogotá</v>
          </cell>
          <cell r="I531" t="str">
            <v xml:space="preserve">COLOMBIA COMPRA SIN ESTAMPILLAS </v>
          </cell>
          <cell r="J531">
            <v>9009.09</v>
          </cell>
          <cell r="K531">
            <v>18052.09</v>
          </cell>
          <cell r="L531">
            <v>8788.09</v>
          </cell>
        </row>
        <row r="532">
          <cell r="D532" t="str">
            <v>1000800920461001</v>
          </cell>
          <cell r="E532" t="str">
            <v>BOGOTA DISTRITO CAPITAL</v>
          </cell>
          <cell r="F532" t="str">
            <v>EDS AVENIDA BOYACA SUR</v>
          </cell>
          <cell r="G532" t="str">
            <v>1M06</v>
          </cell>
          <cell r="H532" t="str">
            <v>Bogotá</v>
          </cell>
          <cell r="I532" t="str">
            <v xml:space="preserve">CC + ESTAMPILLA DEL 3,6% </v>
          </cell>
          <cell r="J532">
            <v>9345.5300000000007</v>
          </cell>
          <cell r="K532">
            <v>18726.23</v>
          </cell>
          <cell r="L532">
            <v>9116.2800000000007</v>
          </cell>
        </row>
        <row r="533">
          <cell r="D533" t="str">
            <v>100080099291122</v>
          </cell>
          <cell r="E533" t="str">
            <v>BOGOTA DISTRITO CAPITAL</v>
          </cell>
          <cell r="F533" t="str">
            <v>EDS TERPEL CRUZ ROJA</v>
          </cell>
          <cell r="G533" t="str">
            <v>1M06</v>
          </cell>
          <cell r="H533" t="str">
            <v>Bogotá</v>
          </cell>
          <cell r="I533" t="str">
            <v xml:space="preserve">COLOMBIA COMPRA SIN ESTAMPILLAS </v>
          </cell>
          <cell r="J533">
            <v>9009.09</v>
          </cell>
          <cell r="K533">
            <v>18052.09</v>
          </cell>
          <cell r="L533">
            <v>8788.09</v>
          </cell>
        </row>
        <row r="534">
          <cell r="D534" t="str">
            <v>100080099301122</v>
          </cell>
          <cell r="E534" t="str">
            <v>BOGOTA DISTRITO CAPITAL</v>
          </cell>
          <cell r="F534" t="str">
            <v>EDS TERPEL LAS PALMAS</v>
          </cell>
          <cell r="G534" t="str">
            <v>1M06</v>
          </cell>
          <cell r="H534" t="str">
            <v>Bogotá</v>
          </cell>
          <cell r="I534" t="str">
            <v xml:space="preserve">COLOMBIA COMPRA SIN ESTAMPILLAS </v>
          </cell>
          <cell r="J534">
            <v>9009.09</v>
          </cell>
          <cell r="K534">
            <v>18052.09</v>
          </cell>
          <cell r="L534">
            <v>8788.09</v>
          </cell>
        </row>
        <row r="535">
          <cell r="D535" t="str">
            <v>1000800910481122</v>
          </cell>
          <cell r="E535" t="str">
            <v>BOGOTA DISTRITO CAPITAL</v>
          </cell>
          <cell r="F535" t="str">
            <v>EDS TERPEL VILLA ALSACIA</v>
          </cell>
          <cell r="G535" t="str">
            <v>1M06</v>
          </cell>
          <cell r="H535" t="str">
            <v>Bogotá</v>
          </cell>
          <cell r="I535" t="str">
            <v xml:space="preserve">COLOMBIA COMPRA SIN ESTAMPILLAS </v>
          </cell>
          <cell r="J535">
            <v>9009.09</v>
          </cell>
          <cell r="K535">
            <v>18052.09</v>
          </cell>
          <cell r="L535">
            <v>8788.09</v>
          </cell>
        </row>
        <row r="536">
          <cell r="D536" t="str">
            <v>1000800919041122</v>
          </cell>
          <cell r="E536" t="str">
            <v>BOGOTA DISTRITO CAPITAL</v>
          </cell>
          <cell r="F536" t="str">
            <v>EDS JUAN MARTIN  - FDL BOSA</v>
          </cell>
          <cell r="G536" t="str">
            <v>1M06</v>
          </cell>
          <cell r="H536" t="str">
            <v>Bogotá</v>
          </cell>
          <cell r="I536" t="str">
            <v xml:space="preserve">COLOMBIA COMPRA SIN ESTAMPILLAS </v>
          </cell>
          <cell r="J536">
            <v>9009.09</v>
          </cell>
          <cell r="K536">
            <v>18052.09</v>
          </cell>
          <cell r="L536">
            <v>8788.09</v>
          </cell>
        </row>
        <row r="537">
          <cell r="D537" t="str">
            <v>1000800910391418</v>
          </cell>
          <cell r="E537" t="str">
            <v>BOGOTA DISTRITO CAPITAL</v>
          </cell>
          <cell r="F537" t="str">
            <v>EDS CENTRO BOGOTA</v>
          </cell>
          <cell r="G537" t="str">
            <v>1M06</v>
          </cell>
          <cell r="H537" t="str">
            <v>Bogotá</v>
          </cell>
          <cell r="I537" t="str">
            <v xml:space="preserve">COLOMBIA COMPRA SIN ESTAMPILLAS </v>
          </cell>
          <cell r="J537">
            <v>9009.09</v>
          </cell>
          <cell r="K537">
            <v>18052.09</v>
          </cell>
          <cell r="L537">
            <v>8788.09</v>
          </cell>
        </row>
        <row r="538">
          <cell r="D538" t="str">
            <v>1000800913581418</v>
          </cell>
          <cell r="E538" t="str">
            <v>BOGOTA DISTRITO CAPITAL</v>
          </cell>
          <cell r="F538" t="str">
            <v>EDS PALOQUEMAO</v>
          </cell>
          <cell r="G538" t="str">
            <v>1M06</v>
          </cell>
          <cell r="H538" t="str">
            <v>Bogotá</v>
          </cell>
          <cell r="I538" t="str">
            <v xml:space="preserve">COLOMBIA COMPRA SIN ESTAMPILLAS </v>
          </cell>
          <cell r="J538">
            <v>9009.09</v>
          </cell>
          <cell r="K538">
            <v>18052.09</v>
          </cell>
          <cell r="L538">
            <v>8788.09</v>
          </cell>
        </row>
        <row r="539">
          <cell r="D539" t="str">
            <v>100080099281585</v>
          </cell>
          <cell r="E539" t="str">
            <v>BOGOTA DISTRITO CAPITAL</v>
          </cell>
          <cell r="F539" t="str">
            <v>EDS LA JUANA</v>
          </cell>
          <cell r="G539" t="str">
            <v>1M06</v>
          </cell>
          <cell r="H539" t="str">
            <v>Bogotá</v>
          </cell>
          <cell r="I539" t="str">
            <v xml:space="preserve">COLOMBIA COMPRA SIN ESTAMPILLAS </v>
          </cell>
          <cell r="J539">
            <v>9009.09</v>
          </cell>
          <cell r="K539">
            <v>18052.09</v>
          </cell>
          <cell r="L539">
            <v>8788.09</v>
          </cell>
        </row>
        <row r="540">
          <cell r="D540" t="str">
            <v>100080099581585</v>
          </cell>
          <cell r="E540" t="str">
            <v>BOGOTA DISTRITO CAPITAL</v>
          </cell>
          <cell r="F540" t="str">
            <v>EDS CALLE 127 (PLAZA 127)</v>
          </cell>
          <cell r="G540" t="str">
            <v>1M06</v>
          </cell>
          <cell r="H540" t="str">
            <v>Bogotá</v>
          </cell>
          <cell r="I540" t="str">
            <v xml:space="preserve">COLOMBIA COMPRA SIN ESTAMPILLAS </v>
          </cell>
          <cell r="J540">
            <v>9009.09</v>
          </cell>
          <cell r="K540">
            <v>18052.09</v>
          </cell>
          <cell r="L540">
            <v>8788.09</v>
          </cell>
        </row>
        <row r="541">
          <cell r="D541" t="str">
            <v>1000800910401585</v>
          </cell>
          <cell r="E541" t="str">
            <v>BOGOTA DISTRITO CAPITAL</v>
          </cell>
          <cell r="F541" t="str">
            <v>EDS PASEO LA 15</v>
          </cell>
          <cell r="G541" t="str">
            <v>1M06</v>
          </cell>
          <cell r="H541" t="str">
            <v>Bogotá</v>
          </cell>
          <cell r="I541" t="str">
            <v xml:space="preserve">COLOMBIA COMPRA SIN ESTAMPILLAS </v>
          </cell>
          <cell r="J541">
            <v>9009.09</v>
          </cell>
          <cell r="K541">
            <v>18052.09</v>
          </cell>
          <cell r="L541">
            <v>8788.09</v>
          </cell>
        </row>
        <row r="542">
          <cell r="D542" t="str">
            <v>1000800910611655</v>
          </cell>
          <cell r="E542" t="str">
            <v>BOGOTA DISTRITO CAPITAL</v>
          </cell>
          <cell r="F542" t="str">
            <v>EDS LA 49</v>
          </cell>
          <cell r="G542" t="str">
            <v>1M06</v>
          </cell>
          <cell r="H542" t="str">
            <v>Bogotá</v>
          </cell>
          <cell r="I542" t="str">
            <v xml:space="preserve">COLOMBIA COMPRA SIN ESTAMPILLAS </v>
          </cell>
          <cell r="J542">
            <v>9009.09</v>
          </cell>
          <cell r="K542">
            <v>18052.09</v>
          </cell>
          <cell r="L542">
            <v>8788.09</v>
          </cell>
        </row>
        <row r="543">
          <cell r="D543" t="str">
            <v>1000800910691655</v>
          </cell>
          <cell r="E543" t="str">
            <v>BOGOTA DISTRITO CAPITAL</v>
          </cell>
          <cell r="F543" t="str">
            <v>EDS TERPEL JAVERIANA - ALC CHAPINERO</v>
          </cell>
          <cell r="G543" t="str">
            <v>1M06</v>
          </cell>
          <cell r="H543" t="str">
            <v>Bogotá</v>
          </cell>
          <cell r="I543" t="str">
            <v xml:space="preserve">COLOMBIA COMPRA SIN ESTAMPILLAS </v>
          </cell>
          <cell r="J543">
            <v>9009.09</v>
          </cell>
          <cell r="K543">
            <v>18052.09</v>
          </cell>
          <cell r="L543">
            <v>8788.09</v>
          </cell>
        </row>
        <row r="544">
          <cell r="D544" t="str">
            <v>1000800913581655</v>
          </cell>
          <cell r="E544" t="str">
            <v>BOGOTA DISTRITO CAPITAL</v>
          </cell>
          <cell r="F544" t="str">
            <v>EDS PALOQUEMAO</v>
          </cell>
          <cell r="G544" t="str">
            <v>1M06</v>
          </cell>
          <cell r="H544" t="str">
            <v>Bogotá</v>
          </cell>
          <cell r="I544" t="str">
            <v xml:space="preserve">COLOMBIA COMPRA SIN ESTAMPILLAS </v>
          </cell>
          <cell r="J544">
            <v>9009.09</v>
          </cell>
          <cell r="K544">
            <v>18052.09</v>
          </cell>
          <cell r="L544">
            <v>8788.09</v>
          </cell>
        </row>
        <row r="545">
          <cell r="D545" t="str">
            <v>1000800919041655</v>
          </cell>
          <cell r="E545" t="str">
            <v>BOGOTA DISTRITO CAPITAL</v>
          </cell>
          <cell r="F545" t="str">
            <v>EDS JUAN MARTIN - FDL CHAPINERO</v>
          </cell>
          <cell r="G545" t="str">
            <v>1M06</v>
          </cell>
          <cell r="H545" t="str">
            <v>Bogotá</v>
          </cell>
          <cell r="I545" t="str">
            <v xml:space="preserve">COLOMBIA COMPRA SIN ESTAMPILLAS </v>
          </cell>
          <cell r="J545">
            <v>9009.09</v>
          </cell>
          <cell r="K545">
            <v>18052.09</v>
          </cell>
          <cell r="L545">
            <v>8788.09</v>
          </cell>
        </row>
        <row r="546">
          <cell r="D546" t="str">
            <v>1000800919841655</v>
          </cell>
          <cell r="E546" t="str">
            <v>BOGOTA DISTRITO CAPITAL</v>
          </cell>
          <cell r="F546" t="str">
            <v>EDS PASADENA-SEC DISTRITAL DES ECON</v>
          </cell>
          <cell r="G546" t="str">
            <v>1M06</v>
          </cell>
          <cell r="H546" t="str">
            <v>Bogotá</v>
          </cell>
          <cell r="I546" t="str">
            <v xml:space="preserve">COLOMBIA COMPRA SIN ESTAMPILLAS </v>
          </cell>
          <cell r="J546">
            <v>9009.09</v>
          </cell>
          <cell r="K546">
            <v>18052.09</v>
          </cell>
          <cell r="L546">
            <v>8788.09</v>
          </cell>
        </row>
        <row r="547">
          <cell r="D547" t="str">
            <v>1000800935401659</v>
          </cell>
          <cell r="E547" t="str">
            <v>BOGOTA DISTRITO CAPITAL</v>
          </cell>
          <cell r="F547">
            <v>0</v>
          </cell>
          <cell r="G547" t="str">
            <v>1M06</v>
          </cell>
          <cell r="H547" t="str">
            <v>Bogotá</v>
          </cell>
          <cell r="I547" t="str">
            <v xml:space="preserve">CC + ESTAMPILLA DEL 3,6% </v>
          </cell>
          <cell r="J547">
            <v>9345.5300000000007</v>
          </cell>
          <cell r="K547">
            <v>18726.23</v>
          </cell>
          <cell r="L547">
            <v>9116.2800000000007</v>
          </cell>
        </row>
        <row r="548">
          <cell r="D548" t="str">
            <v>100080099281659</v>
          </cell>
          <cell r="E548" t="str">
            <v>BOGOTA DISTRITO CAPITAL</v>
          </cell>
          <cell r="F548" t="str">
            <v>EDS LA JUANA</v>
          </cell>
          <cell r="G548" t="str">
            <v>1M06</v>
          </cell>
          <cell r="H548" t="str">
            <v>Bogotá</v>
          </cell>
          <cell r="I548" t="str">
            <v xml:space="preserve">CC + ESTAMPILLA DEL 3,6% </v>
          </cell>
          <cell r="J548">
            <v>9345.5300000000007</v>
          </cell>
          <cell r="K548">
            <v>18726.23</v>
          </cell>
          <cell r="L548">
            <v>9116.2800000000007</v>
          </cell>
        </row>
        <row r="549">
          <cell r="D549" t="str">
            <v>100080099291659</v>
          </cell>
          <cell r="E549" t="str">
            <v>BOGOTA DISTRITO CAPITAL</v>
          </cell>
          <cell r="F549" t="str">
            <v>EDS CRUZ ROJA</v>
          </cell>
          <cell r="G549" t="str">
            <v>1M06</v>
          </cell>
          <cell r="H549" t="str">
            <v>Bogotá</v>
          </cell>
          <cell r="I549" t="str">
            <v xml:space="preserve">CC + ESTAMPILLA DEL 3,6% </v>
          </cell>
          <cell r="J549">
            <v>9345.5300000000007</v>
          </cell>
          <cell r="K549">
            <v>18726.23</v>
          </cell>
          <cell r="L549">
            <v>9116.2800000000007</v>
          </cell>
        </row>
        <row r="550">
          <cell r="D550" t="str">
            <v>100080099301659</v>
          </cell>
          <cell r="E550" t="str">
            <v>BOGOTA DISTRITO CAPITAL</v>
          </cell>
          <cell r="F550" t="str">
            <v>EDS PALMAS</v>
          </cell>
          <cell r="G550" t="str">
            <v>1M06</v>
          </cell>
          <cell r="H550" t="str">
            <v>Bogotá</v>
          </cell>
          <cell r="I550" t="str">
            <v xml:space="preserve">CC + ESTAMPILLA DEL 3,6% </v>
          </cell>
          <cell r="J550">
            <v>9345.5300000000007</v>
          </cell>
          <cell r="K550">
            <v>18726.23</v>
          </cell>
          <cell r="L550">
            <v>9116.2800000000007</v>
          </cell>
        </row>
        <row r="551">
          <cell r="D551" t="str">
            <v>100080099581659</v>
          </cell>
          <cell r="E551" t="str">
            <v>BOGOTA DISTRITO CAPITAL</v>
          </cell>
          <cell r="F551" t="str">
            <v>EDS CALLE 127 (PLAZA 127)</v>
          </cell>
          <cell r="G551" t="str">
            <v>1M06</v>
          </cell>
          <cell r="H551" t="str">
            <v>Bogotá</v>
          </cell>
          <cell r="I551" t="str">
            <v xml:space="preserve">CC + ESTAMPILLA DEL 3,6% </v>
          </cell>
          <cell r="J551">
            <v>9345.5300000000007</v>
          </cell>
          <cell r="K551">
            <v>18726.23</v>
          </cell>
          <cell r="L551">
            <v>9116.2800000000007</v>
          </cell>
        </row>
        <row r="552">
          <cell r="D552" t="str">
            <v>100080099841659</v>
          </cell>
          <cell r="E552" t="str">
            <v>BOGOTA DISTRITO CAPITAL</v>
          </cell>
          <cell r="F552" t="str">
            <v>EDS COMPOSTELA</v>
          </cell>
          <cell r="G552" t="str">
            <v>1M06</v>
          </cell>
          <cell r="H552" t="str">
            <v>Bogotá</v>
          </cell>
          <cell r="I552" t="str">
            <v xml:space="preserve">CC + ESTAMPILLA DEL 3,6% </v>
          </cell>
          <cell r="J552">
            <v>9345.5300000000007</v>
          </cell>
          <cell r="K552">
            <v>18726.23</v>
          </cell>
          <cell r="L552">
            <v>9116.2800000000007</v>
          </cell>
        </row>
        <row r="553">
          <cell r="D553" t="str">
            <v>100080099881659</v>
          </cell>
          <cell r="E553" t="str">
            <v>BOGOTA DISTRITO CAPITAL</v>
          </cell>
          <cell r="F553" t="str">
            <v>EDS TERPEL GARROLLANTAS - OPERATIVO</v>
          </cell>
          <cell r="G553" t="str">
            <v>1M06</v>
          </cell>
          <cell r="H553" t="str">
            <v>Bogotá</v>
          </cell>
          <cell r="I553" t="str">
            <v xml:space="preserve">CC + ESTAMPILLA DEL 3,6% </v>
          </cell>
          <cell r="J553">
            <v>9345.5300000000007</v>
          </cell>
          <cell r="K553">
            <v>18726.23</v>
          </cell>
          <cell r="L553">
            <v>9116.2800000000007</v>
          </cell>
        </row>
        <row r="554">
          <cell r="D554" t="str">
            <v>1000800910391659</v>
          </cell>
          <cell r="E554" t="str">
            <v>BOGOTA DISTRITO CAPITAL</v>
          </cell>
          <cell r="F554" t="str">
            <v>EDS CENTRO BOGOTA</v>
          </cell>
          <cell r="G554" t="str">
            <v>1M06</v>
          </cell>
          <cell r="H554" t="str">
            <v>Bogotá</v>
          </cell>
          <cell r="I554" t="str">
            <v xml:space="preserve">CC + ESTAMPILLA DEL 3,6% </v>
          </cell>
          <cell r="J554">
            <v>9345.5300000000007</v>
          </cell>
          <cell r="K554">
            <v>18726.23</v>
          </cell>
          <cell r="L554">
            <v>9116.2800000000007</v>
          </cell>
        </row>
        <row r="555">
          <cell r="D555" t="str">
            <v>1000800910401659</v>
          </cell>
          <cell r="E555" t="str">
            <v>BOGOTA DISTRITO CAPITAL</v>
          </cell>
          <cell r="F555" t="str">
            <v>EDS PASEO LA 15</v>
          </cell>
          <cell r="G555" t="str">
            <v>1M06</v>
          </cell>
          <cell r="H555" t="str">
            <v>Bogotá</v>
          </cell>
          <cell r="I555" t="str">
            <v xml:space="preserve">CC + ESTAMPILLA DEL 3,6% </v>
          </cell>
          <cell r="J555">
            <v>9345.5300000000007</v>
          </cell>
          <cell r="K555">
            <v>18726.23</v>
          </cell>
          <cell r="L555">
            <v>9116.2800000000007</v>
          </cell>
        </row>
        <row r="556">
          <cell r="D556" t="str">
            <v>1000800910471659</v>
          </cell>
          <cell r="E556" t="str">
            <v>BOGOTA DISTRITO CAPITAL</v>
          </cell>
          <cell r="F556" t="str">
            <v>EDS LAS VEGAS</v>
          </cell>
          <cell r="G556" t="str">
            <v>1M06</v>
          </cell>
          <cell r="H556" t="str">
            <v>Bogotá</v>
          </cell>
          <cell r="I556" t="str">
            <v xml:space="preserve">CC + ESTAMPILLA DEL 3,6% </v>
          </cell>
          <cell r="J556">
            <v>9345.5300000000007</v>
          </cell>
          <cell r="K556">
            <v>18726.23</v>
          </cell>
          <cell r="L556">
            <v>9116.2800000000007</v>
          </cell>
        </row>
        <row r="557">
          <cell r="D557" t="str">
            <v>1000800910481659</v>
          </cell>
          <cell r="E557" t="str">
            <v>BOGOTA DISTRITO CAPITAL</v>
          </cell>
          <cell r="F557" t="str">
            <v>EDS VILLA ALSACIA</v>
          </cell>
          <cell r="G557" t="str">
            <v>1M06</v>
          </cell>
          <cell r="H557" t="str">
            <v>Bogotá</v>
          </cell>
          <cell r="I557" t="str">
            <v xml:space="preserve">CC + ESTAMPILLA DEL 3,6% </v>
          </cell>
          <cell r="J557">
            <v>9345.5300000000007</v>
          </cell>
          <cell r="K557">
            <v>18726.23</v>
          </cell>
          <cell r="L557">
            <v>9116.2800000000007</v>
          </cell>
        </row>
        <row r="558">
          <cell r="D558" t="str">
            <v>1000800910551659</v>
          </cell>
          <cell r="E558" t="str">
            <v>BOGOTA DISTRITO CAPITAL</v>
          </cell>
          <cell r="F558" t="str">
            <v>EDS LA CONEJERA</v>
          </cell>
          <cell r="G558" t="str">
            <v>1M06</v>
          </cell>
          <cell r="H558" t="str">
            <v>Bogotá</v>
          </cell>
          <cell r="I558" t="str">
            <v xml:space="preserve">CC + ESTAMPILLA DEL 3,6% </v>
          </cell>
          <cell r="J558">
            <v>9345.5300000000007</v>
          </cell>
          <cell r="K558">
            <v>18726.23</v>
          </cell>
          <cell r="L558">
            <v>9116.2800000000007</v>
          </cell>
        </row>
        <row r="559">
          <cell r="D559" t="str">
            <v>1000800910561659</v>
          </cell>
          <cell r="E559" t="str">
            <v>BOGOTA DISTRITO CAPITAL</v>
          </cell>
          <cell r="F559" t="str">
            <v>EDS BETANIA</v>
          </cell>
          <cell r="G559" t="str">
            <v>1M06</v>
          </cell>
          <cell r="H559" t="str">
            <v>Bogotá</v>
          </cell>
          <cell r="I559" t="str">
            <v xml:space="preserve">CC + ESTAMPILLA DEL 3,6% </v>
          </cell>
          <cell r="J559">
            <v>9345.5300000000007</v>
          </cell>
          <cell r="K559">
            <v>18726.23</v>
          </cell>
          <cell r="L559">
            <v>9116.2800000000007</v>
          </cell>
        </row>
        <row r="560">
          <cell r="D560" t="str">
            <v>1000800910611659</v>
          </cell>
          <cell r="E560" t="str">
            <v>BOGOTA DISTRITO CAPITAL</v>
          </cell>
          <cell r="F560" t="str">
            <v>EDS LA 49</v>
          </cell>
          <cell r="G560" t="str">
            <v>1M06</v>
          </cell>
          <cell r="H560" t="str">
            <v>Bogotá</v>
          </cell>
          <cell r="I560" t="str">
            <v xml:space="preserve">CC + ESTAMPILLA DEL 3,6% </v>
          </cell>
          <cell r="J560">
            <v>9345.5300000000007</v>
          </cell>
          <cell r="K560">
            <v>18726.23</v>
          </cell>
          <cell r="L560">
            <v>9116.2800000000007</v>
          </cell>
        </row>
        <row r="561">
          <cell r="D561" t="str">
            <v>1000800910671659</v>
          </cell>
          <cell r="E561" t="str">
            <v>BOGOTA DISTRITO CAPITAL</v>
          </cell>
          <cell r="F561" t="str">
            <v>EDS ENGATIVA</v>
          </cell>
          <cell r="G561" t="str">
            <v>1M06</v>
          </cell>
          <cell r="H561" t="str">
            <v>Bogotá</v>
          </cell>
          <cell r="I561" t="str">
            <v xml:space="preserve">CC + ESTAMPILLA DEL 3,6% </v>
          </cell>
          <cell r="J561">
            <v>9345.5300000000007</v>
          </cell>
          <cell r="K561">
            <v>18726.23</v>
          </cell>
          <cell r="L561">
            <v>9116.2800000000007</v>
          </cell>
        </row>
        <row r="562">
          <cell r="D562" t="str">
            <v>1000800910681659</v>
          </cell>
          <cell r="E562" t="str">
            <v>BOGOTA DISTRITO CAPITAL</v>
          </cell>
          <cell r="F562" t="str">
            <v>EDS TRINIDAD</v>
          </cell>
          <cell r="G562" t="str">
            <v>1M06</v>
          </cell>
          <cell r="H562" t="str">
            <v>Bogotá</v>
          </cell>
          <cell r="I562" t="str">
            <v xml:space="preserve">CC + ESTAMPILLA DEL 3,6% </v>
          </cell>
          <cell r="J562">
            <v>9345.5300000000007</v>
          </cell>
          <cell r="K562">
            <v>18726.23</v>
          </cell>
          <cell r="L562">
            <v>9116.2800000000007</v>
          </cell>
        </row>
        <row r="563">
          <cell r="D563" t="str">
            <v>1000800910691659</v>
          </cell>
          <cell r="E563" t="str">
            <v>BOGOTA DISTRITO CAPITAL</v>
          </cell>
          <cell r="F563" t="str">
            <v>EDS JAVERIANA</v>
          </cell>
          <cell r="G563" t="str">
            <v>1M06</v>
          </cell>
          <cell r="H563" t="str">
            <v>Bogotá</v>
          </cell>
          <cell r="I563" t="str">
            <v xml:space="preserve">CC + ESTAMPILLA DEL 3,6% </v>
          </cell>
          <cell r="J563">
            <v>9345.5300000000007</v>
          </cell>
          <cell r="K563">
            <v>18726.23</v>
          </cell>
          <cell r="L563">
            <v>9116.2800000000007</v>
          </cell>
        </row>
        <row r="564">
          <cell r="D564" t="str">
            <v>1000800911041659</v>
          </cell>
          <cell r="E564" t="str">
            <v>BOGOTA DISTRITO CAPITAL</v>
          </cell>
          <cell r="F564" t="str">
            <v>EDS EL GANADERO</v>
          </cell>
          <cell r="G564" t="str">
            <v>1M06</v>
          </cell>
          <cell r="H564" t="str">
            <v>Bogotá</v>
          </cell>
          <cell r="I564" t="str">
            <v xml:space="preserve">CC + ESTAMPILLA DEL 3,6% </v>
          </cell>
          <cell r="J564">
            <v>9345.5300000000007</v>
          </cell>
          <cell r="K564">
            <v>18726.23</v>
          </cell>
          <cell r="L564">
            <v>9116.2800000000007</v>
          </cell>
        </row>
        <row r="565">
          <cell r="D565" t="str">
            <v>1000800911051659</v>
          </cell>
          <cell r="E565" t="str">
            <v>BOGOTA DISTRITO CAPITAL</v>
          </cell>
          <cell r="F565" t="str">
            <v>EDS TERPEL CARRERA</v>
          </cell>
          <cell r="G565" t="str">
            <v>1M06</v>
          </cell>
          <cell r="H565" t="str">
            <v>Bogotá</v>
          </cell>
          <cell r="I565" t="str">
            <v xml:space="preserve">CC + ESTAMPILLA DEL 3,6% </v>
          </cell>
          <cell r="J565">
            <v>9345.5300000000007</v>
          </cell>
          <cell r="K565">
            <v>18726.23</v>
          </cell>
          <cell r="L565">
            <v>9116.2800000000007</v>
          </cell>
        </row>
        <row r="566">
          <cell r="D566" t="str">
            <v>1000800913581659</v>
          </cell>
          <cell r="E566" t="str">
            <v>BOGOTA DISTRITO CAPITAL</v>
          </cell>
          <cell r="F566" t="str">
            <v>EDS PALOQUEMAO</v>
          </cell>
          <cell r="G566" t="str">
            <v>1M06</v>
          </cell>
          <cell r="H566" t="str">
            <v>Bogotá</v>
          </cell>
          <cell r="I566" t="str">
            <v xml:space="preserve">CC + ESTAMPILLA DEL 3,6% </v>
          </cell>
          <cell r="J566">
            <v>9345.5300000000007</v>
          </cell>
          <cell r="K566">
            <v>18726.23</v>
          </cell>
          <cell r="L566">
            <v>9116.2800000000007</v>
          </cell>
        </row>
        <row r="567">
          <cell r="D567" t="str">
            <v>1000800913611659</v>
          </cell>
          <cell r="E567" t="str">
            <v>BOGOTA DISTRITO CAPITAL</v>
          </cell>
          <cell r="F567" t="str">
            <v>EDS TERPEL LA MARIANA</v>
          </cell>
          <cell r="G567" t="str">
            <v>1M06</v>
          </cell>
          <cell r="H567" t="str">
            <v>Bogotá</v>
          </cell>
          <cell r="I567" t="str">
            <v xml:space="preserve">CC + ESTAMPILLA DEL 3,6% </v>
          </cell>
          <cell r="J567">
            <v>9345.5300000000007</v>
          </cell>
          <cell r="K567">
            <v>18726.23</v>
          </cell>
          <cell r="L567">
            <v>9116.2800000000007</v>
          </cell>
        </row>
        <row r="568">
          <cell r="D568" t="str">
            <v>1000800914191659</v>
          </cell>
          <cell r="E568" t="str">
            <v>BOGOTA DISTRITO CAPITAL</v>
          </cell>
          <cell r="F568" t="str">
            <v>EDS COLON</v>
          </cell>
          <cell r="G568" t="str">
            <v>1M06</v>
          </cell>
          <cell r="H568" t="str">
            <v>Bogotá</v>
          </cell>
          <cell r="I568" t="str">
            <v xml:space="preserve">CC + ESTAMPILLA DEL 3,6% </v>
          </cell>
          <cell r="J568">
            <v>9345.5300000000007</v>
          </cell>
          <cell r="K568">
            <v>18726.23</v>
          </cell>
          <cell r="L568">
            <v>9116.2800000000007</v>
          </cell>
        </row>
        <row r="569">
          <cell r="D569" t="str">
            <v>1000800915551659</v>
          </cell>
          <cell r="E569" t="str">
            <v>BOGOTA DISTRITO CAPITAL</v>
          </cell>
          <cell r="F569" t="str">
            <v>EDS AMERICAS BOGOTA</v>
          </cell>
          <cell r="G569" t="str">
            <v>1M06</v>
          </cell>
          <cell r="H569" t="str">
            <v>Bogotá</v>
          </cell>
          <cell r="I569" t="str">
            <v xml:space="preserve">CC + ESTAMPILLA DEL 3,6% </v>
          </cell>
          <cell r="J569">
            <v>9345.5300000000007</v>
          </cell>
          <cell r="K569">
            <v>18726.23</v>
          </cell>
          <cell r="L569">
            <v>9116.2800000000007</v>
          </cell>
        </row>
        <row r="570">
          <cell r="D570" t="str">
            <v>1000800915661659</v>
          </cell>
          <cell r="E570" t="str">
            <v>BOGOTA DISTRITO CAPITAL</v>
          </cell>
          <cell r="F570" t="str">
            <v>EDS TERPEL PONTEVEDRA</v>
          </cell>
          <cell r="G570" t="str">
            <v>1M06</v>
          </cell>
          <cell r="H570" t="str">
            <v>Bogotá</v>
          </cell>
          <cell r="I570" t="str">
            <v xml:space="preserve">CC + ESTAMPILLA DEL 3,6% </v>
          </cell>
          <cell r="J570">
            <v>9345.5300000000007</v>
          </cell>
          <cell r="K570">
            <v>18726.23</v>
          </cell>
          <cell r="L570">
            <v>9116.2800000000007</v>
          </cell>
        </row>
        <row r="571">
          <cell r="D571" t="str">
            <v>1000800919131659</v>
          </cell>
          <cell r="E571" t="str">
            <v>BOGOTA DISTRITO CAPITAL</v>
          </cell>
          <cell r="F571" t="str">
            <v>EDS EL DORADO OPAIN</v>
          </cell>
          <cell r="G571" t="str">
            <v>1M06</v>
          </cell>
          <cell r="H571" t="str">
            <v>Bogotá</v>
          </cell>
          <cell r="I571" t="str">
            <v xml:space="preserve">CC + ESTAMPILLA DEL 3,6% </v>
          </cell>
          <cell r="J571">
            <v>9345.5300000000007</v>
          </cell>
          <cell r="K571">
            <v>18726.23</v>
          </cell>
          <cell r="L571">
            <v>9116.2800000000007</v>
          </cell>
        </row>
        <row r="572">
          <cell r="D572" t="str">
            <v>1000800919151659</v>
          </cell>
          <cell r="E572" t="str">
            <v>BOGOTA DISTRITO CAPITAL</v>
          </cell>
          <cell r="F572" t="str">
            <v>EDS ROOSVELT</v>
          </cell>
          <cell r="G572" t="str">
            <v>1M06</v>
          </cell>
          <cell r="H572" t="str">
            <v>Bogotá</v>
          </cell>
          <cell r="I572" t="str">
            <v xml:space="preserve">CC + ESTAMPILLA DEL 3,6% </v>
          </cell>
          <cell r="J572">
            <v>9345.5300000000007</v>
          </cell>
          <cell r="K572">
            <v>18726.23</v>
          </cell>
          <cell r="L572">
            <v>9116.2800000000007</v>
          </cell>
        </row>
        <row r="573">
          <cell r="D573" t="str">
            <v>1000800919251659</v>
          </cell>
          <cell r="E573" t="str">
            <v>BOGOTA DISTRITO CAPITAL</v>
          </cell>
          <cell r="F573" t="str">
            <v>EDS TERPEL LA BOGOTANA</v>
          </cell>
          <cell r="G573" t="str">
            <v>1M06</v>
          </cell>
          <cell r="H573" t="str">
            <v>Bogotá</v>
          </cell>
          <cell r="I573" t="str">
            <v xml:space="preserve">CC + ESTAMPILLA DEL 3,6% </v>
          </cell>
          <cell r="J573">
            <v>9345.5300000000007</v>
          </cell>
          <cell r="K573">
            <v>18726.23</v>
          </cell>
          <cell r="L573">
            <v>9116.2800000000007</v>
          </cell>
        </row>
        <row r="574">
          <cell r="D574" t="str">
            <v>1000800919301659</v>
          </cell>
          <cell r="E574" t="str">
            <v>BOGOTA DISTRITO CAPITAL</v>
          </cell>
          <cell r="F574" t="str">
            <v>EDS ALTAMIRA - OPERATIVOS-SEC DIST</v>
          </cell>
          <cell r="G574" t="str">
            <v>1M06</v>
          </cell>
          <cell r="H574" t="str">
            <v>Bogotá</v>
          </cell>
          <cell r="I574" t="str">
            <v xml:space="preserve">CC + ESTAMPILLA DEL 3,6% </v>
          </cell>
          <cell r="J574">
            <v>9345.5300000000007</v>
          </cell>
          <cell r="K574">
            <v>18726.23</v>
          </cell>
          <cell r="L574">
            <v>9116.2800000000007</v>
          </cell>
        </row>
        <row r="575">
          <cell r="D575" t="str">
            <v>1000800920461659</v>
          </cell>
          <cell r="E575" t="str">
            <v>BOGOTA DISTRITO CAPITAL</v>
          </cell>
          <cell r="F575" t="str">
            <v>EDS AVENIDA BOYACA SUR</v>
          </cell>
          <cell r="G575" t="str">
            <v>1M06</v>
          </cell>
          <cell r="H575" t="str">
            <v>Bogotá</v>
          </cell>
          <cell r="I575" t="str">
            <v xml:space="preserve">CC + ESTAMPILLA DEL 3,6% </v>
          </cell>
          <cell r="J575">
            <v>9345.5300000000007</v>
          </cell>
          <cell r="K575">
            <v>18726.23</v>
          </cell>
          <cell r="L575">
            <v>9116.2800000000007</v>
          </cell>
        </row>
        <row r="576">
          <cell r="D576" t="str">
            <v>1000800921601659</v>
          </cell>
          <cell r="E576" t="str">
            <v>BOGOTA DISTRITO CAPITAL</v>
          </cell>
          <cell r="F576" t="str">
            <v>EDS TERPEL SAN ANDRES</v>
          </cell>
          <cell r="G576" t="str">
            <v>1M06</v>
          </cell>
          <cell r="H576" t="str">
            <v>Bogotá</v>
          </cell>
          <cell r="I576" t="str">
            <v xml:space="preserve">CC + ESTAMPILLA DEL 3,6% </v>
          </cell>
          <cell r="J576">
            <v>9345.5300000000007</v>
          </cell>
          <cell r="K576">
            <v>18726.23</v>
          </cell>
          <cell r="L576">
            <v>9116.2800000000007</v>
          </cell>
        </row>
        <row r="577">
          <cell r="D577" t="str">
            <v>1000800923041659</v>
          </cell>
          <cell r="E577" t="str">
            <v>BOGOTA DISTRITO CAPITAL</v>
          </cell>
          <cell r="F577" t="str">
            <v>EDS LOS ABUELOS</v>
          </cell>
          <cell r="G577" t="str">
            <v>1M06</v>
          </cell>
          <cell r="H577" t="str">
            <v>Bogotá</v>
          </cell>
          <cell r="I577" t="str">
            <v xml:space="preserve">CC + ESTAMPILLA DEL 3,6% </v>
          </cell>
          <cell r="J577">
            <v>9345.5300000000007</v>
          </cell>
          <cell r="K577">
            <v>18726.23</v>
          </cell>
          <cell r="L577">
            <v>9116.2800000000007</v>
          </cell>
        </row>
        <row r="578">
          <cell r="D578" t="str">
            <v>1000800923381659</v>
          </cell>
          <cell r="E578" t="str">
            <v>BOGOTA DISTRITO CAPITAL</v>
          </cell>
          <cell r="F578" t="str">
            <v>EDS BUENOS AIRES-OC 70914 OPERATIVO</v>
          </cell>
          <cell r="G578" t="str">
            <v>1M06</v>
          </cell>
          <cell r="H578" t="str">
            <v>Bogotá</v>
          </cell>
          <cell r="I578" t="str">
            <v xml:space="preserve">CC + ESTAMPILLA DEL 3,6% </v>
          </cell>
          <cell r="J578">
            <v>9345.5300000000007</v>
          </cell>
          <cell r="K578">
            <v>18726.23</v>
          </cell>
          <cell r="L578">
            <v>9116.2800000000007</v>
          </cell>
        </row>
        <row r="579">
          <cell r="D579" t="str">
            <v>1000800925901659</v>
          </cell>
          <cell r="E579" t="str">
            <v>BOGOTA DISTRITO CAPITAL</v>
          </cell>
          <cell r="F579" t="str">
            <v>EDS CARRERA 10</v>
          </cell>
          <cell r="G579" t="str">
            <v>1M06</v>
          </cell>
          <cell r="H579" t="str">
            <v>Bogotá</v>
          </cell>
          <cell r="I579" t="str">
            <v xml:space="preserve">CC + ESTAMPILLA DEL 3,6% </v>
          </cell>
          <cell r="J579">
            <v>9345.5300000000007</v>
          </cell>
          <cell r="K579">
            <v>18726.23</v>
          </cell>
          <cell r="L579">
            <v>9116.2800000000007</v>
          </cell>
        </row>
        <row r="580">
          <cell r="D580" t="str">
            <v>1000800926001659</v>
          </cell>
          <cell r="E580" t="str">
            <v>BOGOTA DISTRITO CAPITAL</v>
          </cell>
          <cell r="F580" t="str">
            <v>EDS EL TRIANGULO BOGOTA-SEC DISTRIT</v>
          </cell>
          <cell r="G580" t="str">
            <v>1M06</v>
          </cell>
          <cell r="H580" t="str">
            <v>Bogotá</v>
          </cell>
          <cell r="I580" t="str">
            <v xml:space="preserve">CC + ESTAMPILLA DEL 3,6% </v>
          </cell>
          <cell r="J580">
            <v>9345.5300000000007</v>
          </cell>
          <cell r="K580">
            <v>18726.23</v>
          </cell>
          <cell r="L580">
            <v>9116.2800000000007</v>
          </cell>
        </row>
        <row r="581">
          <cell r="D581" t="str">
            <v>1000800919151660</v>
          </cell>
          <cell r="E581" t="str">
            <v>BOGOTA DISTRITO CAPITAL</v>
          </cell>
          <cell r="F581" t="str">
            <v>EDS EL BOSQUE PALERMO</v>
          </cell>
          <cell r="G581" t="str">
            <v>1M06</v>
          </cell>
          <cell r="H581" t="str">
            <v>Bogotá</v>
          </cell>
          <cell r="I581" t="str">
            <v xml:space="preserve">CC + ESTAMPILLA DEL 3,6% </v>
          </cell>
          <cell r="J581">
            <v>9345.5300000000007</v>
          </cell>
          <cell r="K581">
            <v>18726.23</v>
          </cell>
          <cell r="L581">
            <v>9116.2800000000007</v>
          </cell>
        </row>
        <row r="582">
          <cell r="D582" t="str">
            <v>1000800914191660</v>
          </cell>
          <cell r="E582" t="str">
            <v>BOGOTA DISTRITO CAPITAL</v>
          </cell>
          <cell r="F582" t="str">
            <v>EDS COLON</v>
          </cell>
          <cell r="G582" t="str">
            <v>1M06</v>
          </cell>
          <cell r="H582" t="str">
            <v>Bogotá</v>
          </cell>
          <cell r="I582" t="str">
            <v xml:space="preserve">CC + ESTAMPILLA DEL 3,6% </v>
          </cell>
          <cell r="J582">
            <v>9345.5300000000007</v>
          </cell>
          <cell r="K582">
            <v>18726.23</v>
          </cell>
          <cell r="L582">
            <v>9116.2800000000007</v>
          </cell>
        </row>
        <row r="583">
          <cell r="D583" t="str">
            <v>1000800925901660</v>
          </cell>
          <cell r="E583" t="str">
            <v>BOGOTA DISTRITO CAPITAL</v>
          </cell>
          <cell r="F583" t="str">
            <v>EDS CARRERA 10</v>
          </cell>
          <cell r="G583" t="str">
            <v>1M06</v>
          </cell>
          <cell r="H583" t="str">
            <v>Bogotá</v>
          </cell>
          <cell r="I583" t="str">
            <v xml:space="preserve">CC + ESTAMPILLA DEL 3,6% </v>
          </cell>
          <cell r="J583">
            <v>9345.5300000000007</v>
          </cell>
          <cell r="K583">
            <v>18726.23</v>
          </cell>
          <cell r="L583">
            <v>9116.2800000000007</v>
          </cell>
        </row>
        <row r="584">
          <cell r="D584" t="str">
            <v>1000800924331660</v>
          </cell>
          <cell r="E584" t="str">
            <v>BOGOTA DISTRITO CAPITAL</v>
          </cell>
          <cell r="F584" t="str">
            <v>EDS AMERICAS 2</v>
          </cell>
          <cell r="G584" t="str">
            <v>1M06</v>
          </cell>
          <cell r="H584" t="str">
            <v>Bogotá</v>
          </cell>
          <cell r="I584" t="str">
            <v xml:space="preserve">CC + ESTAMPILLA DEL 3,6% </v>
          </cell>
          <cell r="J584">
            <v>9345.5300000000007</v>
          </cell>
          <cell r="K584">
            <v>18726.23</v>
          </cell>
          <cell r="L584">
            <v>9116.2800000000007</v>
          </cell>
        </row>
        <row r="585">
          <cell r="D585" t="str">
            <v>1000800924091660</v>
          </cell>
          <cell r="E585" t="str">
            <v>BOGOTA DISTRITO CAPITAL</v>
          </cell>
          <cell r="F585" t="str">
            <v>EDS PORTAL DE ALAMOS</v>
          </cell>
          <cell r="G585" t="str">
            <v>1M06</v>
          </cell>
          <cell r="H585" t="str">
            <v>Bogotá</v>
          </cell>
          <cell r="I585" t="str">
            <v xml:space="preserve">CC + ESTAMPILLA DEL 3,6% </v>
          </cell>
          <cell r="J585">
            <v>9345.5300000000007</v>
          </cell>
          <cell r="K585">
            <v>18726.23</v>
          </cell>
          <cell r="L585">
            <v>9116.2800000000007</v>
          </cell>
        </row>
        <row r="586">
          <cell r="D586" t="str">
            <v>1000800926091660</v>
          </cell>
          <cell r="E586" t="str">
            <v>BOGOTA DISTRITO CAPITAL</v>
          </cell>
          <cell r="F586" t="str">
            <v>EDS PRADERA AV 68</v>
          </cell>
          <cell r="G586" t="str">
            <v>1M06</v>
          </cell>
          <cell r="H586" t="str">
            <v>Bogotá</v>
          </cell>
          <cell r="I586" t="str">
            <v xml:space="preserve">CC + ESTAMPILLA DEL 3,6% </v>
          </cell>
          <cell r="J586">
            <v>9345.5300000000007</v>
          </cell>
          <cell r="K586">
            <v>18726.23</v>
          </cell>
          <cell r="L586">
            <v>9116.2800000000007</v>
          </cell>
        </row>
        <row r="587">
          <cell r="D587" t="str">
            <v>100080099281660</v>
          </cell>
          <cell r="E587" t="str">
            <v>BOGOTA DISTRITO CAPITAL</v>
          </cell>
          <cell r="F587" t="str">
            <v>EDS LA JUANA</v>
          </cell>
          <cell r="G587" t="str">
            <v>1M06</v>
          </cell>
          <cell r="H587" t="str">
            <v>Bogotá</v>
          </cell>
          <cell r="I587" t="str">
            <v xml:space="preserve">CC + ESTAMPILLA DEL 3,6% </v>
          </cell>
          <cell r="J587">
            <v>9345.5300000000007</v>
          </cell>
          <cell r="K587">
            <v>18726.23</v>
          </cell>
          <cell r="L587">
            <v>9116.2800000000007</v>
          </cell>
        </row>
        <row r="588">
          <cell r="D588" t="str">
            <v>100080099291660</v>
          </cell>
          <cell r="E588" t="str">
            <v>BOGOTA DISTRITO CAPITAL</v>
          </cell>
          <cell r="F588" t="str">
            <v>EDS CRUZ ROJA</v>
          </cell>
          <cell r="G588" t="str">
            <v>1M06</v>
          </cell>
          <cell r="H588" t="str">
            <v>Bogotá</v>
          </cell>
          <cell r="I588" t="str">
            <v xml:space="preserve">CC + ESTAMPILLA DEL 3,6% </v>
          </cell>
          <cell r="J588">
            <v>9345.5300000000007</v>
          </cell>
          <cell r="K588">
            <v>18726.23</v>
          </cell>
          <cell r="L588">
            <v>9116.2800000000007</v>
          </cell>
        </row>
        <row r="589">
          <cell r="D589" t="str">
            <v>100080099301660</v>
          </cell>
          <cell r="E589" t="str">
            <v>BOGOTA DISTRITO CAPITAL</v>
          </cell>
          <cell r="F589" t="str">
            <v>EDS PALMAS</v>
          </cell>
          <cell r="G589" t="str">
            <v>1M06</v>
          </cell>
          <cell r="H589" t="str">
            <v>Bogotá</v>
          </cell>
          <cell r="I589" t="str">
            <v xml:space="preserve">CC + ESTAMPILLA DEL 3,6% </v>
          </cell>
          <cell r="J589">
            <v>9345.5300000000007</v>
          </cell>
          <cell r="K589">
            <v>18726.23</v>
          </cell>
          <cell r="L589">
            <v>9116.2800000000007</v>
          </cell>
        </row>
        <row r="590">
          <cell r="D590" t="str">
            <v>100080099581660</v>
          </cell>
          <cell r="E590" t="str">
            <v>BOGOTA DISTRITO CAPITAL</v>
          </cell>
          <cell r="F590" t="str">
            <v>EDS CALLE 127 (PLAZA 127)</v>
          </cell>
          <cell r="G590" t="str">
            <v>1M06</v>
          </cell>
          <cell r="H590" t="str">
            <v>Bogotá</v>
          </cell>
          <cell r="I590" t="str">
            <v xml:space="preserve">CC + ESTAMPILLA DEL 3,6% </v>
          </cell>
          <cell r="J590">
            <v>9345.5300000000007</v>
          </cell>
          <cell r="K590">
            <v>18726.23</v>
          </cell>
          <cell r="L590">
            <v>9116.2800000000007</v>
          </cell>
        </row>
        <row r="591">
          <cell r="D591" t="str">
            <v>100080099591660</v>
          </cell>
          <cell r="E591" t="str">
            <v>BOGOTA DISTRITO CAPITAL</v>
          </cell>
          <cell r="F591" t="str">
            <v>EDS MOTOMART</v>
          </cell>
          <cell r="G591" t="str">
            <v>1M06</v>
          </cell>
          <cell r="H591" t="str">
            <v>Bogotá</v>
          </cell>
          <cell r="I591" t="str">
            <v xml:space="preserve">CC + ESTAMPILLA DEL 3,6% </v>
          </cell>
          <cell r="J591">
            <v>9345.5300000000007</v>
          </cell>
          <cell r="K591">
            <v>18726.23</v>
          </cell>
          <cell r="L591">
            <v>9116.2800000000007</v>
          </cell>
        </row>
        <row r="592">
          <cell r="D592" t="str">
            <v>100080099841660</v>
          </cell>
          <cell r="E592" t="str">
            <v>BOGOTA DISTRITO CAPITAL</v>
          </cell>
          <cell r="F592" t="str">
            <v>EDS COMPOSTELA</v>
          </cell>
          <cell r="G592" t="str">
            <v>1M06</v>
          </cell>
          <cell r="H592" t="str">
            <v>Bogotá</v>
          </cell>
          <cell r="I592" t="str">
            <v xml:space="preserve">CC + ESTAMPILLA DEL 3,6% </v>
          </cell>
          <cell r="J592">
            <v>9345.5300000000007</v>
          </cell>
          <cell r="K592">
            <v>18726.23</v>
          </cell>
          <cell r="L592">
            <v>9116.2800000000007</v>
          </cell>
        </row>
        <row r="593">
          <cell r="D593" t="str">
            <v>100080099881660</v>
          </cell>
          <cell r="E593" t="str">
            <v>BOGOTA DISTRITO CAPITAL</v>
          </cell>
          <cell r="F593" t="str">
            <v>EDS GARROLLANTAS</v>
          </cell>
          <cell r="G593" t="str">
            <v>1M06</v>
          </cell>
          <cell r="H593" t="str">
            <v>Bogotá</v>
          </cell>
          <cell r="I593" t="str">
            <v xml:space="preserve">CC + ESTAMPILLA DEL 3,6% </v>
          </cell>
          <cell r="J593">
            <v>9345.5300000000007</v>
          </cell>
          <cell r="K593">
            <v>18726.23</v>
          </cell>
          <cell r="L593">
            <v>9116.2800000000007</v>
          </cell>
        </row>
        <row r="594">
          <cell r="D594" t="str">
            <v>100080099901660</v>
          </cell>
          <cell r="E594" t="str">
            <v>BOGOTA DISTRITO CAPITAL</v>
          </cell>
          <cell r="F594" t="str">
            <v>EDS TERMINAL BOGOTA</v>
          </cell>
          <cell r="G594" t="str">
            <v>1M06</v>
          </cell>
          <cell r="H594" t="str">
            <v>Bogotá</v>
          </cell>
          <cell r="I594" t="str">
            <v xml:space="preserve">CC + ESTAMPILLA DEL 3,6% </v>
          </cell>
          <cell r="J594">
            <v>9345.5300000000007</v>
          </cell>
          <cell r="K594">
            <v>18726.23</v>
          </cell>
          <cell r="L594">
            <v>9116.2800000000007</v>
          </cell>
        </row>
        <row r="595">
          <cell r="D595" t="str">
            <v>1000800910381660</v>
          </cell>
          <cell r="E595" t="str">
            <v>BOGOTA DISTRITO CAPITAL</v>
          </cell>
          <cell r="F595" t="str">
            <v>EDS VILLA CLAUDIA</v>
          </cell>
          <cell r="G595" t="str">
            <v>1M06</v>
          </cell>
          <cell r="H595" t="str">
            <v>Bogotá</v>
          </cell>
          <cell r="I595" t="str">
            <v xml:space="preserve">CC + ESTAMPILLA DEL 3,6% </v>
          </cell>
          <cell r="J595">
            <v>9345.5300000000007</v>
          </cell>
          <cell r="K595">
            <v>18726.23</v>
          </cell>
          <cell r="L595">
            <v>9116.2800000000007</v>
          </cell>
        </row>
        <row r="596">
          <cell r="D596" t="str">
            <v>1000800910391660</v>
          </cell>
          <cell r="E596" t="str">
            <v>BOGOTA DISTRITO CAPITAL</v>
          </cell>
          <cell r="F596" t="str">
            <v>EDS CENTRO BOGOTA</v>
          </cell>
          <cell r="G596" t="str">
            <v>1M06</v>
          </cell>
          <cell r="H596" t="str">
            <v>Bogotá</v>
          </cell>
          <cell r="I596" t="str">
            <v xml:space="preserve">CC + ESTAMPILLA DEL 3,6% </v>
          </cell>
          <cell r="J596">
            <v>9345.5300000000007</v>
          </cell>
          <cell r="K596">
            <v>18726.23</v>
          </cell>
          <cell r="L596">
            <v>9116.2800000000007</v>
          </cell>
        </row>
        <row r="597">
          <cell r="D597" t="str">
            <v>1000800910401660</v>
          </cell>
          <cell r="E597" t="str">
            <v>BOGOTA DISTRITO CAPITAL</v>
          </cell>
          <cell r="F597" t="str">
            <v>EDS PASEO LA 15</v>
          </cell>
          <cell r="G597" t="str">
            <v>1M06</v>
          </cell>
          <cell r="H597" t="str">
            <v>Bogotá</v>
          </cell>
          <cell r="I597" t="str">
            <v xml:space="preserve">CC + ESTAMPILLA DEL 3,6% </v>
          </cell>
          <cell r="J597">
            <v>9345.5300000000007</v>
          </cell>
          <cell r="K597">
            <v>18726.23</v>
          </cell>
          <cell r="L597">
            <v>9116.2800000000007</v>
          </cell>
        </row>
        <row r="598">
          <cell r="D598" t="str">
            <v>1000800910431660</v>
          </cell>
          <cell r="E598" t="str">
            <v>BOGOTA DISTRITO CAPITAL</v>
          </cell>
          <cell r="F598" t="str">
            <v>EDS LA 68</v>
          </cell>
          <cell r="G598" t="str">
            <v>1E96</v>
          </cell>
          <cell r="H598" t="str">
            <v>Bogotá</v>
          </cell>
          <cell r="I598" t="str">
            <v xml:space="preserve">CC + ESTAMPILLA DEL 3,6% </v>
          </cell>
          <cell r="J598">
            <v>9345.5300000000007</v>
          </cell>
          <cell r="K598">
            <v>18726.23</v>
          </cell>
          <cell r="L598">
            <v>9116.2800000000007</v>
          </cell>
        </row>
        <row r="599">
          <cell r="D599" t="str">
            <v>1000800910471660</v>
          </cell>
          <cell r="E599" t="str">
            <v>BOGOTA DISTRITO CAPITAL</v>
          </cell>
          <cell r="F599" t="str">
            <v>EDS LAS VEGAS</v>
          </cell>
          <cell r="G599" t="str">
            <v>1M06</v>
          </cell>
          <cell r="H599" t="str">
            <v>Bogotá</v>
          </cell>
          <cell r="I599" t="str">
            <v xml:space="preserve">CC + ESTAMPILLA DEL 3,6% </v>
          </cell>
          <cell r="J599">
            <v>9345.5300000000007</v>
          </cell>
          <cell r="K599">
            <v>18726.23</v>
          </cell>
          <cell r="L599">
            <v>9116.2800000000007</v>
          </cell>
        </row>
        <row r="600">
          <cell r="D600" t="str">
            <v>1000800910481660</v>
          </cell>
          <cell r="E600" t="str">
            <v>BOGOTA DISTRITO CAPITAL</v>
          </cell>
          <cell r="F600" t="str">
            <v>EDS VILLA ALSACIA</v>
          </cell>
          <cell r="G600" t="str">
            <v>1M06</v>
          </cell>
          <cell r="H600" t="str">
            <v>Bogotá</v>
          </cell>
          <cell r="I600" t="str">
            <v xml:space="preserve">CC + ESTAMPILLA DEL 3,6% </v>
          </cell>
          <cell r="J600">
            <v>9345.5300000000007</v>
          </cell>
          <cell r="K600">
            <v>18726.23</v>
          </cell>
          <cell r="L600">
            <v>9116.2800000000007</v>
          </cell>
        </row>
        <row r="601">
          <cell r="D601" t="str">
            <v>1000800910551660</v>
          </cell>
          <cell r="E601" t="str">
            <v>BOGOTA DISTRITO CAPITAL</v>
          </cell>
          <cell r="F601" t="str">
            <v>EDS LA CONEJERA</v>
          </cell>
          <cell r="G601" t="str">
            <v>1M06</v>
          </cell>
          <cell r="H601" t="str">
            <v>Bogotá</v>
          </cell>
          <cell r="I601" t="str">
            <v xml:space="preserve">CC + ESTAMPILLA DEL 3,6% </v>
          </cell>
          <cell r="J601">
            <v>9345.5300000000007</v>
          </cell>
          <cell r="K601">
            <v>18726.23</v>
          </cell>
          <cell r="L601">
            <v>9116.2800000000007</v>
          </cell>
        </row>
        <row r="602">
          <cell r="D602" t="str">
            <v>1000800910561660</v>
          </cell>
          <cell r="E602" t="str">
            <v>BOGOTA DISTRITO CAPITAL</v>
          </cell>
          <cell r="F602" t="str">
            <v>EDS BETANIA</v>
          </cell>
          <cell r="G602" t="str">
            <v>1M06</v>
          </cell>
          <cell r="H602" t="str">
            <v>Bogotá</v>
          </cell>
          <cell r="I602" t="str">
            <v xml:space="preserve">CC + ESTAMPILLA DEL 3,6% </v>
          </cell>
          <cell r="J602">
            <v>9345.5300000000007</v>
          </cell>
          <cell r="K602">
            <v>18726.23</v>
          </cell>
          <cell r="L602">
            <v>9116.2800000000007</v>
          </cell>
        </row>
        <row r="603">
          <cell r="D603" t="str">
            <v>1000800910611660</v>
          </cell>
          <cell r="E603" t="str">
            <v>BOGOTA DISTRITO CAPITAL</v>
          </cell>
          <cell r="F603" t="str">
            <v>EDS LA 49</v>
          </cell>
          <cell r="G603" t="str">
            <v>1M06</v>
          </cell>
          <cell r="H603" t="str">
            <v>Bogotá</v>
          </cell>
          <cell r="I603" t="str">
            <v xml:space="preserve">CC + ESTAMPILLA DEL 3,6% </v>
          </cell>
          <cell r="J603">
            <v>9345.5300000000007</v>
          </cell>
          <cell r="K603">
            <v>18726.23</v>
          </cell>
          <cell r="L603">
            <v>9116.2800000000007</v>
          </cell>
        </row>
        <row r="604">
          <cell r="D604" t="str">
            <v>1000800910671660</v>
          </cell>
          <cell r="E604" t="str">
            <v>BOGOTA DISTRITO CAPITAL</v>
          </cell>
          <cell r="F604" t="str">
            <v>EDS ENGATIVA</v>
          </cell>
          <cell r="G604" t="str">
            <v>1M06</v>
          </cell>
          <cell r="H604" t="str">
            <v>Bogotá</v>
          </cell>
          <cell r="I604" t="str">
            <v xml:space="preserve">CC + ESTAMPILLA DEL 3,6% </v>
          </cell>
          <cell r="J604">
            <v>9345.5300000000007</v>
          </cell>
          <cell r="K604">
            <v>18726.23</v>
          </cell>
          <cell r="L604">
            <v>9116.2800000000007</v>
          </cell>
        </row>
        <row r="605">
          <cell r="D605" t="str">
            <v>1000800910681660</v>
          </cell>
          <cell r="E605" t="str">
            <v>BOGOTA DISTRITO CAPITAL</v>
          </cell>
          <cell r="F605" t="str">
            <v>EDS TRINIDAD</v>
          </cell>
          <cell r="G605" t="str">
            <v>1M06</v>
          </cell>
          <cell r="H605" t="str">
            <v>Bogotá</v>
          </cell>
          <cell r="I605" t="str">
            <v xml:space="preserve">CC + ESTAMPILLA DEL 3,6% </v>
          </cell>
          <cell r="J605">
            <v>9345.5300000000007</v>
          </cell>
          <cell r="K605">
            <v>18726.23</v>
          </cell>
          <cell r="L605">
            <v>9116.2800000000007</v>
          </cell>
        </row>
        <row r="606">
          <cell r="D606" t="str">
            <v>1000800910691660</v>
          </cell>
          <cell r="E606" t="str">
            <v>BOGOTA DISTRITO CAPITAL</v>
          </cell>
          <cell r="F606" t="str">
            <v>EDS JAVERIANA</v>
          </cell>
          <cell r="G606" t="str">
            <v>1M06</v>
          </cell>
          <cell r="H606" t="str">
            <v>Bogotá</v>
          </cell>
          <cell r="I606" t="str">
            <v xml:space="preserve">CC + ESTAMPILLA DEL 3,6% </v>
          </cell>
          <cell r="J606">
            <v>9345.5300000000007</v>
          </cell>
          <cell r="K606">
            <v>18726.23</v>
          </cell>
          <cell r="L606">
            <v>9116.2800000000007</v>
          </cell>
        </row>
        <row r="607">
          <cell r="D607" t="str">
            <v>1000800910821660</v>
          </cell>
          <cell r="E607" t="str">
            <v>BOGOTA DISTRITO CAPITAL</v>
          </cell>
          <cell r="F607" t="str">
            <v>EDS MATATIGRES</v>
          </cell>
          <cell r="G607" t="str">
            <v>1M06</v>
          </cell>
          <cell r="H607" t="str">
            <v>Bogotá</v>
          </cell>
          <cell r="I607" t="str">
            <v xml:space="preserve">CC + ESTAMPILLA DEL 3,6% </v>
          </cell>
          <cell r="J607">
            <v>9345.5300000000007</v>
          </cell>
          <cell r="K607">
            <v>18726.23</v>
          </cell>
          <cell r="L607">
            <v>9116.2800000000007</v>
          </cell>
        </row>
        <row r="608">
          <cell r="D608" t="str">
            <v>1000800911031660</v>
          </cell>
          <cell r="E608" t="str">
            <v>BOGOTA DISTRITO CAPITAL</v>
          </cell>
          <cell r="F608" t="str">
            <v>EDS TERPEL AV BOYACA</v>
          </cell>
          <cell r="G608" t="str">
            <v>1M06</v>
          </cell>
          <cell r="H608" t="str">
            <v>Bogotá</v>
          </cell>
          <cell r="I608" t="str">
            <v xml:space="preserve">CC + ESTAMPILLA DEL 3,6% </v>
          </cell>
          <cell r="J608">
            <v>9345.5300000000007</v>
          </cell>
          <cell r="K608">
            <v>18726.23</v>
          </cell>
          <cell r="L608">
            <v>9116.2800000000007</v>
          </cell>
        </row>
        <row r="609">
          <cell r="D609" t="str">
            <v>1000800911041660</v>
          </cell>
          <cell r="E609" t="str">
            <v>BOGOTA DISTRITO CAPITAL</v>
          </cell>
          <cell r="F609" t="str">
            <v>EDS EL GANADERO</v>
          </cell>
          <cell r="G609" t="str">
            <v>1M06</v>
          </cell>
          <cell r="H609" t="str">
            <v>Bogotá</v>
          </cell>
          <cell r="I609" t="str">
            <v xml:space="preserve">CC + ESTAMPILLA DEL 3,6% </v>
          </cell>
          <cell r="J609">
            <v>9345.5300000000007</v>
          </cell>
          <cell r="K609">
            <v>18726.23</v>
          </cell>
          <cell r="L609">
            <v>9116.2800000000007</v>
          </cell>
        </row>
        <row r="610">
          <cell r="D610" t="str">
            <v>1000800911051660</v>
          </cell>
          <cell r="E610" t="str">
            <v>BOGOTA DISTRITO CAPITAL</v>
          </cell>
          <cell r="F610" t="str">
            <v>EDS TERPEL CARRERA</v>
          </cell>
          <cell r="G610" t="str">
            <v>1M06</v>
          </cell>
          <cell r="H610" t="str">
            <v>Bogotá</v>
          </cell>
          <cell r="I610" t="str">
            <v xml:space="preserve">CC + ESTAMPILLA DEL 3,6% </v>
          </cell>
          <cell r="J610">
            <v>9345.5300000000007</v>
          </cell>
          <cell r="K610">
            <v>18726.23</v>
          </cell>
          <cell r="L610">
            <v>9116.2800000000007</v>
          </cell>
        </row>
        <row r="611">
          <cell r="D611" t="str">
            <v>1000800913581660</v>
          </cell>
          <cell r="E611" t="str">
            <v>BOGOTA DISTRITO CAPITAL</v>
          </cell>
          <cell r="F611" t="str">
            <v>EDS PALOQUEMAO</v>
          </cell>
          <cell r="G611" t="str">
            <v>1M06</v>
          </cell>
          <cell r="H611" t="str">
            <v>Bogotá</v>
          </cell>
          <cell r="I611" t="str">
            <v xml:space="preserve">CC + ESTAMPILLA DEL 3,6% </v>
          </cell>
          <cell r="J611">
            <v>9345.5300000000007</v>
          </cell>
          <cell r="K611">
            <v>18726.23</v>
          </cell>
          <cell r="L611">
            <v>9116.2800000000007</v>
          </cell>
        </row>
        <row r="612">
          <cell r="D612" t="str">
            <v>1000800913611660</v>
          </cell>
          <cell r="E612" t="str">
            <v>BOGOTA DISTRITO CAPITAL</v>
          </cell>
          <cell r="F612" t="str">
            <v>EDS TERPEL LA MARIANA</v>
          </cell>
          <cell r="G612" t="str">
            <v>1M06</v>
          </cell>
          <cell r="H612" t="str">
            <v>Bogotá</v>
          </cell>
          <cell r="I612" t="str">
            <v xml:space="preserve">CC + ESTAMPILLA DEL 3,6% </v>
          </cell>
          <cell r="J612">
            <v>9345.5300000000007</v>
          </cell>
          <cell r="K612">
            <v>18726.23</v>
          </cell>
          <cell r="L612">
            <v>9116.2800000000007</v>
          </cell>
        </row>
        <row r="613">
          <cell r="D613" t="str">
            <v>1000800914421660</v>
          </cell>
          <cell r="E613" t="str">
            <v>BOGOTA DISTRITO CAPITAL</v>
          </cell>
          <cell r="F613" t="str">
            <v>EDS FONTIBON</v>
          </cell>
          <cell r="G613" t="str">
            <v>1M06</v>
          </cell>
          <cell r="H613" t="str">
            <v>Bogotá</v>
          </cell>
          <cell r="I613" t="str">
            <v xml:space="preserve">CC + ESTAMPILLA DEL 3,6% </v>
          </cell>
          <cell r="J613">
            <v>9345.5300000000007</v>
          </cell>
          <cell r="K613">
            <v>18726.23</v>
          </cell>
          <cell r="L613">
            <v>9116.2800000000007</v>
          </cell>
        </row>
        <row r="614">
          <cell r="D614" t="str">
            <v>1000800915551660</v>
          </cell>
          <cell r="E614" t="str">
            <v>BOGOTA DISTRITO CAPITAL</v>
          </cell>
          <cell r="F614" t="str">
            <v>EDS AMERICAS BOGOTA</v>
          </cell>
          <cell r="G614" t="str">
            <v>1M06</v>
          </cell>
          <cell r="H614" t="str">
            <v>Bogotá</v>
          </cell>
          <cell r="I614" t="str">
            <v xml:space="preserve">CC + ESTAMPILLA DEL 3,6% </v>
          </cell>
          <cell r="J614">
            <v>9345.5300000000007</v>
          </cell>
          <cell r="K614">
            <v>18726.23</v>
          </cell>
          <cell r="L614">
            <v>9116.2800000000007</v>
          </cell>
        </row>
        <row r="615">
          <cell r="D615" t="str">
            <v>1000800915661660</v>
          </cell>
          <cell r="E615" t="str">
            <v>BOGOTA DISTRITO CAPITAL</v>
          </cell>
          <cell r="F615" t="str">
            <v>EDS TERPEL PONTEVEDRA</v>
          </cell>
          <cell r="G615" t="str">
            <v>1M06</v>
          </cell>
          <cell r="H615" t="str">
            <v>Bogotá</v>
          </cell>
          <cell r="I615" t="str">
            <v xml:space="preserve">CC + ESTAMPILLA DEL 3,6% </v>
          </cell>
          <cell r="J615">
            <v>9345.5300000000007</v>
          </cell>
          <cell r="K615">
            <v>18726.23</v>
          </cell>
          <cell r="L615">
            <v>9116.2800000000007</v>
          </cell>
        </row>
        <row r="616">
          <cell r="D616" t="str">
            <v>1000800915871660</v>
          </cell>
          <cell r="E616" t="str">
            <v>BOGOTA DISTRITO CAPITAL</v>
          </cell>
          <cell r="F616" t="str">
            <v>EDS CENCOSUR BOSA</v>
          </cell>
          <cell r="G616" t="str">
            <v>1M06</v>
          </cell>
          <cell r="H616" t="str">
            <v>Bogotá</v>
          </cell>
          <cell r="I616" t="str">
            <v xml:space="preserve">CC + ESTAMPILLA DEL 3,6% </v>
          </cell>
          <cell r="J616">
            <v>9345.5300000000007</v>
          </cell>
          <cell r="K616">
            <v>18726.23</v>
          </cell>
          <cell r="L616">
            <v>9116.2800000000007</v>
          </cell>
        </row>
        <row r="617">
          <cell r="D617" t="str">
            <v>1000800916541660</v>
          </cell>
          <cell r="E617" t="str">
            <v>BOGOTA DISTRITO CAPITAL</v>
          </cell>
          <cell r="F617" t="str">
            <v>EDS INSETRANSA</v>
          </cell>
          <cell r="G617" t="str">
            <v>1M06</v>
          </cell>
          <cell r="H617" t="str">
            <v>Bogotá</v>
          </cell>
          <cell r="I617" t="str">
            <v xml:space="preserve">CC + ESTAMPILLA DEL 3,6% </v>
          </cell>
          <cell r="J617">
            <v>9345.5300000000007</v>
          </cell>
          <cell r="K617">
            <v>18726.23</v>
          </cell>
          <cell r="L617">
            <v>9116.2800000000007</v>
          </cell>
        </row>
        <row r="618">
          <cell r="D618" t="str">
            <v>1000800916871660</v>
          </cell>
          <cell r="E618" t="str">
            <v>BOGOTA DISTRITO CAPITAL</v>
          </cell>
          <cell r="F618" t="str">
            <v>EDS AV CIUDAD DE CALI</v>
          </cell>
          <cell r="G618" t="str">
            <v>1M06</v>
          </cell>
          <cell r="H618" t="str">
            <v>Bogotá</v>
          </cell>
          <cell r="I618" t="str">
            <v xml:space="preserve">CC + ESTAMPILLA DEL 3,6% </v>
          </cell>
          <cell r="J618">
            <v>9345.5300000000007</v>
          </cell>
          <cell r="K618">
            <v>18726.23</v>
          </cell>
          <cell r="L618">
            <v>9116.2800000000007</v>
          </cell>
        </row>
        <row r="619">
          <cell r="D619" t="str">
            <v>1000800918831660</v>
          </cell>
          <cell r="E619" t="str">
            <v>BOGOTA DISTRITO CAPITAL</v>
          </cell>
          <cell r="F619" t="str">
            <v>EDS LA ESTRELLITA</v>
          </cell>
          <cell r="G619" t="str">
            <v>1M06</v>
          </cell>
          <cell r="H619" t="str">
            <v>Bogotá</v>
          </cell>
          <cell r="I619" t="str">
            <v xml:space="preserve">CC + ESTAMPILLA DEL 3,6% </v>
          </cell>
          <cell r="J619">
            <v>9345.5300000000007</v>
          </cell>
          <cell r="K619">
            <v>18726.23</v>
          </cell>
          <cell r="L619">
            <v>9116.2800000000007</v>
          </cell>
        </row>
        <row r="620">
          <cell r="D620" t="str">
            <v>1000800918871660</v>
          </cell>
          <cell r="E620" t="str">
            <v>BOGOTA DISTRITO CAPITAL</v>
          </cell>
          <cell r="F620" t="str">
            <v>EDS TERPEL BOGOTA NORTE</v>
          </cell>
          <cell r="G620" t="str">
            <v>1M06</v>
          </cell>
          <cell r="H620" t="str">
            <v>Bogotá</v>
          </cell>
          <cell r="I620" t="str">
            <v xml:space="preserve">CC + ESTAMPILLA DEL 3,6% </v>
          </cell>
          <cell r="J620">
            <v>9345.5300000000007</v>
          </cell>
          <cell r="K620">
            <v>18726.23</v>
          </cell>
          <cell r="L620">
            <v>9116.2800000000007</v>
          </cell>
        </row>
        <row r="621">
          <cell r="D621" t="str">
            <v>1000800919041660</v>
          </cell>
          <cell r="E621" t="str">
            <v>BOGOTA DISTRITO CAPITAL</v>
          </cell>
          <cell r="F621" t="str">
            <v>EDS JUAN MARTIN</v>
          </cell>
          <cell r="G621" t="str">
            <v>1M06</v>
          </cell>
          <cell r="H621" t="str">
            <v>Bogotá</v>
          </cell>
          <cell r="I621" t="str">
            <v xml:space="preserve">CC + ESTAMPILLA DEL 3,6% </v>
          </cell>
          <cell r="J621">
            <v>9345.5300000000007</v>
          </cell>
          <cell r="K621">
            <v>18726.23</v>
          </cell>
          <cell r="L621">
            <v>9116.2800000000007</v>
          </cell>
        </row>
        <row r="622">
          <cell r="D622" t="str">
            <v>1000800919131660</v>
          </cell>
          <cell r="E622" t="str">
            <v>BOGOTA DISTRITO CAPITAL</v>
          </cell>
          <cell r="F622" t="str">
            <v>EDS EL DORADO OPAIN</v>
          </cell>
          <cell r="G622" t="str">
            <v>1M06</v>
          </cell>
          <cell r="H622" t="str">
            <v>Bogotá</v>
          </cell>
          <cell r="I622" t="str">
            <v xml:space="preserve">CC + ESTAMPILLA DEL 3,6% </v>
          </cell>
          <cell r="J622">
            <v>9345.5300000000007</v>
          </cell>
          <cell r="K622">
            <v>18726.23</v>
          </cell>
          <cell r="L622">
            <v>9116.2800000000007</v>
          </cell>
        </row>
        <row r="623">
          <cell r="D623" t="str">
            <v>1000800919301660</v>
          </cell>
          <cell r="E623" t="str">
            <v>BOGOTA DISTRITO CAPITAL</v>
          </cell>
          <cell r="F623" t="str">
            <v>EDS ALTAMIRA - SEC DIST SEG-ADMINIS</v>
          </cell>
          <cell r="G623" t="str">
            <v>1M06</v>
          </cell>
          <cell r="H623" t="str">
            <v>Bogotá</v>
          </cell>
          <cell r="I623" t="str">
            <v xml:space="preserve">CC + ESTAMPILLA DEL 3,6% </v>
          </cell>
          <cell r="J623">
            <v>9345.5300000000007</v>
          </cell>
          <cell r="K623">
            <v>18726.23</v>
          </cell>
          <cell r="L623">
            <v>9116.2800000000007</v>
          </cell>
        </row>
        <row r="624">
          <cell r="D624" t="str">
            <v>1000800919461660</v>
          </cell>
          <cell r="E624" t="str">
            <v>BOGOTA DISTRITO CAPITAL</v>
          </cell>
          <cell r="F624" t="str">
            <v>EDS BRAZUELOS</v>
          </cell>
          <cell r="G624" t="str">
            <v>1M06</v>
          </cell>
          <cell r="H624" t="str">
            <v>Bogotá</v>
          </cell>
          <cell r="I624" t="str">
            <v xml:space="preserve">CC + ESTAMPILLA DEL 3,6% </v>
          </cell>
          <cell r="J624">
            <v>9345.5300000000007</v>
          </cell>
          <cell r="K624">
            <v>18726.23</v>
          </cell>
          <cell r="L624">
            <v>9116.2800000000007</v>
          </cell>
        </row>
        <row r="625">
          <cell r="D625" t="str">
            <v>1000800919751660</v>
          </cell>
          <cell r="E625" t="str">
            <v>BOGOTA DISTRITO CAPITAL</v>
          </cell>
          <cell r="F625" t="str">
            <v>EDS SANTANDER</v>
          </cell>
          <cell r="G625" t="str">
            <v>1M06</v>
          </cell>
          <cell r="H625" t="str">
            <v>Bogotá</v>
          </cell>
          <cell r="I625" t="str">
            <v xml:space="preserve">CC + ESTAMPILLA DEL 3,6% </v>
          </cell>
          <cell r="J625">
            <v>9345.5300000000007</v>
          </cell>
          <cell r="K625">
            <v>18726.23</v>
          </cell>
          <cell r="L625">
            <v>9116.2800000000007</v>
          </cell>
        </row>
        <row r="626">
          <cell r="D626" t="str">
            <v>1000800919841660</v>
          </cell>
          <cell r="E626" t="str">
            <v>BOGOTA DISTRITO CAPITAL</v>
          </cell>
          <cell r="F626" t="str">
            <v>EDS PASADENA</v>
          </cell>
          <cell r="G626" t="str">
            <v>1M06</v>
          </cell>
          <cell r="H626" t="str">
            <v>Bogotá</v>
          </cell>
          <cell r="I626" t="str">
            <v xml:space="preserve">CC + ESTAMPILLA DEL 3,6% </v>
          </cell>
          <cell r="J626">
            <v>9345.5300000000007</v>
          </cell>
          <cell r="K626">
            <v>18726.23</v>
          </cell>
          <cell r="L626">
            <v>9116.2800000000007</v>
          </cell>
        </row>
        <row r="627">
          <cell r="D627" t="str">
            <v>1000800920461660</v>
          </cell>
          <cell r="E627" t="str">
            <v>BOGOTA DISTRITO CAPITAL</v>
          </cell>
          <cell r="F627" t="str">
            <v>EDS AVENIDA BOYACA SUR</v>
          </cell>
          <cell r="G627" t="str">
            <v>1M06</v>
          </cell>
          <cell r="H627" t="str">
            <v>Bogotá</v>
          </cell>
          <cell r="I627" t="str">
            <v xml:space="preserve">CC + ESTAMPILLA DEL 3,6% </v>
          </cell>
          <cell r="J627">
            <v>9345.5300000000007</v>
          </cell>
          <cell r="K627">
            <v>18726.23</v>
          </cell>
          <cell r="L627">
            <v>9116.2800000000007</v>
          </cell>
        </row>
        <row r="628">
          <cell r="D628" t="str">
            <v>1000800920491660</v>
          </cell>
          <cell r="E628" t="str">
            <v>BOGOTA DISTRITO CAPITAL</v>
          </cell>
          <cell r="F628" t="str">
            <v>EDS UNION ROMA</v>
          </cell>
          <cell r="G628" t="str">
            <v>1M06</v>
          </cell>
          <cell r="H628" t="str">
            <v>Bogotá</v>
          </cell>
          <cell r="I628" t="str">
            <v xml:space="preserve">CC + ESTAMPILLA DEL 3,6% </v>
          </cell>
          <cell r="J628">
            <v>9345.5300000000007</v>
          </cell>
          <cell r="K628">
            <v>18726.23</v>
          </cell>
          <cell r="L628">
            <v>9116.2800000000007</v>
          </cell>
        </row>
        <row r="629">
          <cell r="D629" t="str">
            <v>1000800921601660</v>
          </cell>
          <cell r="E629" t="str">
            <v>BOGOTA DISTRITO CAPITAL</v>
          </cell>
          <cell r="F629" t="str">
            <v>EDS TERPEL SAN ANDRES</v>
          </cell>
          <cell r="G629" t="str">
            <v>1M06</v>
          </cell>
          <cell r="H629" t="str">
            <v>Bogotá</v>
          </cell>
          <cell r="I629" t="str">
            <v xml:space="preserve">CC + ESTAMPILLA DEL 3,6% </v>
          </cell>
          <cell r="J629">
            <v>9345.5300000000007</v>
          </cell>
          <cell r="K629">
            <v>18726.23</v>
          </cell>
          <cell r="L629">
            <v>9116.2800000000007</v>
          </cell>
        </row>
        <row r="630">
          <cell r="D630" t="str">
            <v>1000800923041660</v>
          </cell>
          <cell r="E630" t="str">
            <v>BOGOTA DISTRITO CAPITAL</v>
          </cell>
          <cell r="F630" t="str">
            <v>EDS LOS ABUELOS</v>
          </cell>
          <cell r="G630" t="str">
            <v>1M06</v>
          </cell>
          <cell r="H630" t="str">
            <v>Bogotá</v>
          </cell>
          <cell r="I630" t="str">
            <v xml:space="preserve">CC + ESTAMPILLA DEL 3,6% </v>
          </cell>
          <cell r="J630">
            <v>9345.5300000000007</v>
          </cell>
          <cell r="K630">
            <v>18726.23</v>
          </cell>
          <cell r="L630">
            <v>9116.2800000000007</v>
          </cell>
        </row>
        <row r="631">
          <cell r="D631" t="str">
            <v>1000800923351660</v>
          </cell>
          <cell r="E631" t="str">
            <v>BOGOTA DISTRITO CAPITAL</v>
          </cell>
          <cell r="F631" t="str">
            <v>EDS INCOCENTRO</v>
          </cell>
          <cell r="G631" t="str">
            <v>1M06</v>
          </cell>
          <cell r="H631" t="str">
            <v>Bogotá</v>
          </cell>
          <cell r="I631" t="str">
            <v xml:space="preserve">CC + ESTAMPILLA DEL 3,6% </v>
          </cell>
          <cell r="J631">
            <v>9345.5300000000007</v>
          </cell>
          <cell r="K631">
            <v>18726.23</v>
          </cell>
          <cell r="L631">
            <v>9116.2800000000007</v>
          </cell>
        </row>
        <row r="632">
          <cell r="D632" t="str">
            <v>1000800923381660</v>
          </cell>
          <cell r="E632" t="str">
            <v>BOGOTA DISTRITO CAPITAL</v>
          </cell>
          <cell r="F632" t="str">
            <v>EDS BUENOS AIRES</v>
          </cell>
          <cell r="G632" t="str">
            <v>1M06</v>
          </cell>
          <cell r="H632" t="str">
            <v>Bogotá</v>
          </cell>
          <cell r="I632" t="str">
            <v xml:space="preserve">CC + ESTAMPILLA DEL 3,6% </v>
          </cell>
          <cell r="J632">
            <v>9345.5300000000007</v>
          </cell>
          <cell r="K632">
            <v>18726.23</v>
          </cell>
          <cell r="L632">
            <v>9116.2800000000007</v>
          </cell>
        </row>
        <row r="633">
          <cell r="D633" t="str">
            <v>1000800923551660</v>
          </cell>
          <cell r="E633" t="str">
            <v>BOGOTA DISTRITO CAPITAL</v>
          </cell>
          <cell r="F633" t="str">
            <v>EDS TERPEL AVENIDA 28</v>
          </cell>
          <cell r="G633" t="str">
            <v>1M06</v>
          </cell>
          <cell r="H633" t="str">
            <v>Bogotá</v>
          </cell>
          <cell r="I633" t="str">
            <v xml:space="preserve">CC + ESTAMPILLA DEL 3,6% </v>
          </cell>
          <cell r="J633">
            <v>9345.5300000000007</v>
          </cell>
          <cell r="K633">
            <v>18726.23</v>
          </cell>
          <cell r="L633">
            <v>9116.2800000000007</v>
          </cell>
        </row>
        <row r="634">
          <cell r="D634" t="str">
            <v>1000800926001660</v>
          </cell>
          <cell r="E634" t="str">
            <v>BOGOTA DISTRITO CAPITAL</v>
          </cell>
          <cell r="F634" t="str">
            <v>EDS EL TRIANGULO AFILIADA</v>
          </cell>
          <cell r="G634" t="str">
            <v>1M06</v>
          </cell>
          <cell r="H634" t="str">
            <v>Bogotá</v>
          </cell>
          <cell r="I634" t="str">
            <v xml:space="preserve">CC + ESTAMPILLA DEL 3,6% </v>
          </cell>
          <cell r="J634">
            <v>9345.5300000000007</v>
          </cell>
          <cell r="K634">
            <v>18726.23</v>
          </cell>
          <cell r="L634">
            <v>9116.2800000000007</v>
          </cell>
        </row>
        <row r="635">
          <cell r="D635" t="str">
            <v>1000800910541660</v>
          </cell>
          <cell r="E635" t="str">
            <v>BOGOTA DISTRITO CAPITAL</v>
          </cell>
          <cell r="F635" t="str">
            <v>EDS TERPEL ELITE VILLAVICENCIO - AD</v>
          </cell>
          <cell r="G635" t="str">
            <v>1M06</v>
          </cell>
          <cell r="H635" t="str">
            <v>Villavicencio</v>
          </cell>
          <cell r="I635" t="str">
            <v xml:space="preserve">CC + ESTAMPILLA DEL 3,6% </v>
          </cell>
          <cell r="J635">
            <v>9744.7099999999991</v>
          </cell>
          <cell r="K635">
            <v>19124.38</v>
          </cell>
          <cell r="L635">
            <v>9515.4599999999991</v>
          </cell>
        </row>
        <row r="636">
          <cell r="D636" t="str">
            <v>1000800914231660</v>
          </cell>
          <cell r="E636" t="str">
            <v>BOGOTA DISTRITO CAPITAL</v>
          </cell>
          <cell r="F636" t="str">
            <v>EDS MONTECARLO  - ADMINISTRATIVOS</v>
          </cell>
          <cell r="G636" t="str">
            <v>1M06</v>
          </cell>
          <cell r="H636" t="str">
            <v>Villavicencio</v>
          </cell>
          <cell r="I636" t="str">
            <v xml:space="preserve">CC + ESTAMPILLA DEL 3,6% </v>
          </cell>
          <cell r="J636">
            <v>9744.7099999999991</v>
          </cell>
          <cell r="K636">
            <v>19124.38</v>
          </cell>
          <cell r="L636">
            <v>9515.4599999999991</v>
          </cell>
        </row>
        <row r="637">
          <cell r="D637" t="str">
            <v>1000800916561660</v>
          </cell>
          <cell r="E637" t="str">
            <v>BOGOTA DISTRITO CAPITAL</v>
          </cell>
          <cell r="F637" t="str">
            <v>EDS MYM  - ADMINISTRATIVOS</v>
          </cell>
          <cell r="G637" t="str">
            <v>1M06</v>
          </cell>
          <cell r="H637" t="str">
            <v>Villavicencio</v>
          </cell>
          <cell r="I637" t="str">
            <v xml:space="preserve">CC + ESTAMPILLA DEL 3,6% </v>
          </cell>
          <cell r="J637">
            <v>9744.7099999999991</v>
          </cell>
          <cell r="K637">
            <v>19124.38</v>
          </cell>
          <cell r="L637">
            <v>9515.4599999999991</v>
          </cell>
        </row>
        <row r="638">
          <cell r="D638" t="str">
            <v>1000800916861660</v>
          </cell>
          <cell r="E638" t="str">
            <v>BOGOTA DISTRITO CAPITAL</v>
          </cell>
          <cell r="F638" t="str">
            <v>EDS LLANOS DE ORIENTE - ADMINISTRAT</v>
          </cell>
          <cell r="G638" t="str">
            <v>1M06</v>
          </cell>
          <cell r="H638" t="str">
            <v>Villavicencio</v>
          </cell>
          <cell r="I638" t="str">
            <v xml:space="preserve">CC + ESTAMPILLA DEL 3,6% </v>
          </cell>
          <cell r="J638">
            <v>9744.7099999999991</v>
          </cell>
          <cell r="K638">
            <v>19124.38</v>
          </cell>
          <cell r="L638">
            <v>9515.4599999999991</v>
          </cell>
        </row>
        <row r="639">
          <cell r="D639" t="str">
            <v>1000800918561660</v>
          </cell>
          <cell r="E639" t="str">
            <v>BOGOTA DISTRITO CAPITAL</v>
          </cell>
          <cell r="F639" t="str">
            <v>EDS MILENIUM GAS PAVITOS  - ADMINIS</v>
          </cell>
          <cell r="G639" t="str">
            <v>1M06</v>
          </cell>
          <cell r="H639" t="str">
            <v>Villavicencio</v>
          </cell>
          <cell r="I639" t="str">
            <v xml:space="preserve">CC + ESTAMPILLA DEL 3,6% </v>
          </cell>
          <cell r="J639">
            <v>9744.7099999999991</v>
          </cell>
          <cell r="K639">
            <v>19124.38</v>
          </cell>
          <cell r="L639">
            <v>9515.4599999999991</v>
          </cell>
        </row>
        <row r="640">
          <cell r="D640" t="str">
            <v>1000800921081660</v>
          </cell>
          <cell r="E640" t="str">
            <v>BOGOTA DISTRITO CAPITAL</v>
          </cell>
          <cell r="F640" t="str">
            <v>EDS SEÑORA VILLAVICENCIO  - ADMINIS</v>
          </cell>
          <cell r="G640" t="str">
            <v>1M06</v>
          </cell>
          <cell r="H640" t="str">
            <v>Villavicencio</v>
          </cell>
          <cell r="I640" t="str">
            <v xml:space="preserve">CC + ESTAMPILLA DEL 3,6% </v>
          </cell>
          <cell r="J640">
            <v>9744.7099999999991</v>
          </cell>
          <cell r="K640">
            <v>19124.38</v>
          </cell>
          <cell r="L640">
            <v>9515.4599999999991</v>
          </cell>
        </row>
        <row r="641">
          <cell r="D641" t="str">
            <v>1000800921171660</v>
          </cell>
          <cell r="E641" t="str">
            <v>BOGOTA DISTRITO CAPITAL</v>
          </cell>
          <cell r="F641" t="str">
            <v>EDS AMERICAS HIDROCARBUROS  - ADMIN</v>
          </cell>
          <cell r="G641" t="str">
            <v>1M06</v>
          </cell>
          <cell r="H641" t="str">
            <v>Villavicencio</v>
          </cell>
          <cell r="I641" t="str">
            <v xml:space="preserve">CC + ESTAMPILLA DEL 3,6% </v>
          </cell>
          <cell r="J641">
            <v>9744.7099999999991</v>
          </cell>
          <cell r="K641">
            <v>19124.38</v>
          </cell>
          <cell r="L641">
            <v>9515.4599999999991</v>
          </cell>
        </row>
        <row r="642">
          <cell r="D642" t="str">
            <v>1000800921571660</v>
          </cell>
          <cell r="E642" t="str">
            <v>BOGOTA DISTRITO CAPITAL</v>
          </cell>
          <cell r="F642" t="str">
            <v>EDS CATAMA  - ADMINISTRATIVOS</v>
          </cell>
          <cell r="G642" t="str">
            <v>1M06</v>
          </cell>
          <cell r="H642" t="str">
            <v>Villavicencio</v>
          </cell>
          <cell r="I642" t="str">
            <v xml:space="preserve">CC + ESTAMPILLA DEL 3,6% </v>
          </cell>
          <cell r="J642">
            <v>9744.7099999999991</v>
          </cell>
          <cell r="K642">
            <v>19124.38</v>
          </cell>
          <cell r="L642">
            <v>9515.4599999999991</v>
          </cell>
        </row>
        <row r="643">
          <cell r="D643" t="str">
            <v>1000800924221660</v>
          </cell>
          <cell r="E643" t="str">
            <v>BOGOTA DISTRITO CAPITAL</v>
          </cell>
          <cell r="F643" t="str">
            <v>EDS GAS LLANOCOL  - ADMINISTRATIVOS</v>
          </cell>
          <cell r="G643" t="str">
            <v>1M06</v>
          </cell>
          <cell r="H643" t="str">
            <v>Villavicencio</v>
          </cell>
          <cell r="I643" t="str">
            <v xml:space="preserve">CC + ESTAMPILLA DEL 3,6% </v>
          </cell>
          <cell r="J643">
            <v>9744.7099999999991</v>
          </cell>
          <cell r="K643">
            <v>19124.38</v>
          </cell>
          <cell r="L643">
            <v>9515.4599999999991</v>
          </cell>
        </row>
        <row r="644">
          <cell r="D644" t="str">
            <v>1000800934461660</v>
          </cell>
          <cell r="E644" t="str">
            <v>BOGOTA DISTRITO CAPITAL</v>
          </cell>
          <cell r="F644" t="str">
            <v>EDS SURTILLANOS  - ADMINISTRATIVOS</v>
          </cell>
          <cell r="G644" t="str">
            <v>1M06</v>
          </cell>
          <cell r="H644" t="str">
            <v>Villavicencio</v>
          </cell>
          <cell r="I644" t="str">
            <v xml:space="preserve">CC + ESTAMPILLA DEL 3,6% </v>
          </cell>
          <cell r="J644">
            <v>9744.7099999999991</v>
          </cell>
          <cell r="K644">
            <v>19124.38</v>
          </cell>
          <cell r="L644">
            <v>9515.4599999999991</v>
          </cell>
        </row>
        <row r="645">
          <cell r="D645" t="str">
            <v>100080099881822</v>
          </cell>
          <cell r="E645" t="str">
            <v>BOGOTA DISTRITO CAPITAL</v>
          </cell>
          <cell r="F645" t="str">
            <v>EDS TERPEL GARROLLANTAS - SEC JURID</v>
          </cell>
          <cell r="G645" t="str">
            <v>1M06</v>
          </cell>
          <cell r="H645" t="str">
            <v>Bogotá</v>
          </cell>
          <cell r="I645" t="str">
            <v xml:space="preserve">CC + ESTAMPILLA DEL 3,6% </v>
          </cell>
          <cell r="J645">
            <v>9345.5300000000007</v>
          </cell>
          <cell r="K645">
            <v>18726.23</v>
          </cell>
          <cell r="L645">
            <v>9116.2800000000007</v>
          </cell>
        </row>
        <row r="646">
          <cell r="D646" t="str">
            <v>1000800910391822</v>
          </cell>
          <cell r="E646" t="str">
            <v>BOGOTA DISTRITO CAPITAL</v>
          </cell>
          <cell r="F646" t="str">
            <v>EDS TERPEL CENTRO BOGOTA - SEC JURI</v>
          </cell>
          <cell r="G646" t="str">
            <v>1M06</v>
          </cell>
          <cell r="H646" t="str">
            <v>Bogotá</v>
          </cell>
          <cell r="I646" t="str">
            <v xml:space="preserve">CC + ESTAMPILLA DEL 3,6% </v>
          </cell>
          <cell r="J646">
            <v>9345.5300000000007</v>
          </cell>
          <cell r="K646">
            <v>18726.23</v>
          </cell>
          <cell r="L646">
            <v>9116.2800000000007</v>
          </cell>
        </row>
        <row r="647">
          <cell r="D647" t="str">
            <v>1000800910691822</v>
          </cell>
          <cell r="E647" t="str">
            <v>BOGOTA DISTRITO CAPITAL</v>
          </cell>
          <cell r="F647" t="str">
            <v>EDS TERPEL JAVERIANA - SEC JURIDICA</v>
          </cell>
          <cell r="G647" t="str">
            <v>1M06</v>
          </cell>
          <cell r="H647" t="str">
            <v>Bogotá</v>
          </cell>
          <cell r="I647" t="str">
            <v xml:space="preserve">CC + ESTAMPILLA DEL 3,6% </v>
          </cell>
          <cell r="J647">
            <v>9345.5300000000007</v>
          </cell>
          <cell r="K647">
            <v>18726.23</v>
          </cell>
          <cell r="L647">
            <v>9116.2800000000007</v>
          </cell>
        </row>
        <row r="648">
          <cell r="D648" t="str">
            <v>100080099281924</v>
          </cell>
          <cell r="E648" t="str">
            <v>BOGOTA DISTRITO CAPITAL</v>
          </cell>
          <cell r="F648" t="str">
            <v>EDS LA JUANA</v>
          </cell>
          <cell r="G648" t="str">
            <v>1M06</v>
          </cell>
          <cell r="H648" t="str">
            <v>Bogotá</v>
          </cell>
          <cell r="I648" t="str">
            <v xml:space="preserve">COLOMBIA COMPRA SIN ESTAMPILLAS </v>
          </cell>
          <cell r="J648">
            <v>9009.09</v>
          </cell>
          <cell r="K648">
            <v>18052.09</v>
          </cell>
          <cell r="L648">
            <v>8788.09</v>
          </cell>
        </row>
        <row r="649">
          <cell r="D649" t="str">
            <v>100080099291924</v>
          </cell>
          <cell r="E649" t="str">
            <v>BOGOTA DISTRITO CAPITAL</v>
          </cell>
          <cell r="F649" t="str">
            <v>EDS CRUZ ROJA</v>
          </cell>
          <cell r="G649" t="str">
            <v>1M06</v>
          </cell>
          <cell r="H649" t="str">
            <v>Bogotá</v>
          </cell>
          <cell r="I649" t="str">
            <v xml:space="preserve">COLOMBIA COMPRA SIN ESTAMPILLAS </v>
          </cell>
          <cell r="J649">
            <v>9009.09</v>
          </cell>
          <cell r="K649">
            <v>18052.09</v>
          </cell>
          <cell r="L649">
            <v>8788.09</v>
          </cell>
        </row>
        <row r="650">
          <cell r="D650" t="str">
            <v>100080099581924</v>
          </cell>
          <cell r="E650" t="str">
            <v>BOGOTA DISTRITO CAPITAL</v>
          </cell>
          <cell r="F650" t="str">
            <v>EDS CALLE 127 (PLAZA 127)</v>
          </cell>
          <cell r="G650" t="str">
            <v>1M06</v>
          </cell>
          <cell r="H650" t="str">
            <v>Bogotá</v>
          </cell>
          <cell r="I650" t="str">
            <v xml:space="preserve">COLOMBIA COMPRA SIN ESTAMPILLAS </v>
          </cell>
          <cell r="J650">
            <v>9009.09</v>
          </cell>
          <cell r="K650">
            <v>18052.09</v>
          </cell>
          <cell r="L650">
            <v>8788.09</v>
          </cell>
        </row>
        <row r="651">
          <cell r="D651" t="str">
            <v>100080099591924</v>
          </cell>
          <cell r="E651" t="str">
            <v>BOGOTA DISTRITO CAPITAL</v>
          </cell>
          <cell r="F651" t="str">
            <v>EDS MOTOMART</v>
          </cell>
          <cell r="G651" t="str">
            <v>1M06</v>
          </cell>
          <cell r="H651" t="str">
            <v>Bogotá</v>
          </cell>
          <cell r="I651" t="str">
            <v xml:space="preserve">COLOMBIA COMPRA SIN ESTAMPILLAS </v>
          </cell>
          <cell r="J651">
            <v>9009.09</v>
          </cell>
          <cell r="K651">
            <v>18052.09</v>
          </cell>
          <cell r="L651">
            <v>8788.09</v>
          </cell>
        </row>
        <row r="652">
          <cell r="D652" t="str">
            <v>100080099841924</v>
          </cell>
          <cell r="E652" t="str">
            <v>BOGOTA DISTRITO CAPITAL</v>
          </cell>
          <cell r="F652" t="str">
            <v>EDS COMPOSTELA</v>
          </cell>
          <cell r="G652" t="str">
            <v>1M06</v>
          </cell>
          <cell r="H652" t="str">
            <v>Bogotá</v>
          </cell>
          <cell r="I652" t="str">
            <v xml:space="preserve">COLOMBIA COMPRA SIN ESTAMPILLAS </v>
          </cell>
          <cell r="J652">
            <v>9009.09</v>
          </cell>
          <cell r="K652">
            <v>18052.09</v>
          </cell>
          <cell r="L652">
            <v>8788.09</v>
          </cell>
        </row>
        <row r="653">
          <cell r="D653" t="str">
            <v>100080099881924</v>
          </cell>
          <cell r="E653" t="str">
            <v>BOGOTA DISTRITO CAPITAL</v>
          </cell>
          <cell r="F653" t="str">
            <v>EDS GARROLLANTAS</v>
          </cell>
          <cell r="G653" t="str">
            <v>1M06</v>
          </cell>
          <cell r="H653" t="str">
            <v>Bogotá</v>
          </cell>
          <cell r="I653" t="str">
            <v xml:space="preserve">COLOMBIA COMPRA SIN ESTAMPILLAS </v>
          </cell>
          <cell r="J653">
            <v>9009.09</v>
          </cell>
          <cell r="K653">
            <v>18052.09</v>
          </cell>
          <cell r="L653">
            <v>8788.09</v>
          </cell>
        </row>
        <row r="654">
          <cell r="D654" t="str">
            <v>100080099901924</v>
          </cell>
          <cell r="E654" t="str">
            <v>BOGOTA DISTRITO CAPITAL</v>
          </cell>
          <cell r="F654" t="str">
            <v>EDS TERMINAL BOGOTA</v>
          </cell>
          <cell r="G654" t="str">
            <v>1M06</v>
          </cell>
          <cell r="H654" t="str">
            <v>Bogotá</v>
          </cell>
          <cell r="I654" t="str">
            <v xml:space="preserve">COLOMBIA COMPRA SIN ESTAMPILLAS </v>
          </cell>
          <cell r="J654">
            <v>9009.09</v>
          </cell>
          <cell r="K654">
            <v>18052.09</v>
          </cell>
          <cell r="L654">
            <v>8788.09</v>
          </cell>
        </row>
        <row r="655">
          <cell r="D655" t="str">
            <v>1000800910381924</v>
          </cell>
          <cell r="E655" t="str">
            <v>BOGOTA DISTRITO CAPITAL</v>
          </cell>
          <cell r="F655" t="str">
            <v>EDS VILLA CLAUDIA</v>
          </cell>
          <cell r="G655" t="str">
            <v>1M06</v>
          </cell>
          <cell r="H655" t="str">
            <v>Bogotá</v>
          </cell>
          <cell r="I655" t="str">
            <v xml:space="preserve">COLOMBIA COMPRA SIN ESTAMPILLAS </v>
          </cell>
          <cell r="J655">
            <v>9009.09</v>
          </cell>
          <cell r="K655">
            <v>18052.09</v>
          </cell>
          <cell r="L655">
            <v>8788.09</v>
          </cell>
        </row>
        <row r="656">
          <cell r="D656" t="str">
            <v>1000800910391924</v>
          </cell>
          <cell r="E656" t="str">
            <v>BOGOTA DISTRITO CAPITAL</v>
          </cell>
          <cell r="F656" t="str">
            <v>EDS CENTRO BOGOTA</v>
          </cell>
          <cell r="G656" t="str">
            <v>1M06</v>
          </cell>
          <cell r="H656" t="str">
            <v>Bogotá</v>
          </cell>
          <cell r="I656" t="str">
            <v xml:space="preserve">COLOMBIA COMPRA SIN ESTAMPILLAS </v>
          </cell>
          <cell r="J656">
            <v>9009.09</v>
          </cell>
          <cell r="K656">
            <v>18052.09</v>
          </cell>
          <cell r="L656">
            <v>8788.09</v>
          </cell>
        </row>
        <row r="657">
          <cell r="D657" t="str">
            <v>1000800910401924</v>
          </cell>
          <cell r="E657" t="str">
            <v>BOGOTA DISTRITO CAPITAL</v>
          </cell>
          <cell r="F657" t="str">
            <v>EDS PASEO LA 15</v>
          </cell>
          <cell r="G657" t="str">
            <v>1M06</v>
          </cell>
          <cell r="H657" t="str">
            <v>Bogotá</v>
          </cell>
          <cell r="I657" t="str">
            <v xml:space="preserve">COLOMBIA COMPRA SIN ESTAMPILLAS </v>
          </cell>
          <cell r="J657">
            <v>9009.09</v>
          </cell>
          <cell r="K657">
            <v>18052.09</v>
          </cell>
          <cell r="L657">
            <v>8788.09</v>
          </cell>
        </row>
        <row r="658">
          <cell r="D658" t="str">
            <v>1000800910431924</v>
          </cell>
          <cell r="E658" t="str">
            <v>BOGOTA DISTRITO CAPITAL</v>
          </cell>
          <cell r="F658" t="str">
            <v>EDS LA 68</v>
          </cell>
          <cell r="G658" t="str">
            <v>1M06</v>
          </cell>
          <cell r="H658" t="str">
            <v>Bogotá</v>
          </cell>
          <cell r="I658" t="str">
            <v xml:space="preserve">COLOMBIA COMPRA SIN ESTAMPILLAS </v>
          </cell>
          <cell r="J658">
            <v>9009.09</v>
          </cell>
          <cell r="K658">
            <v>18052.09</v>
          </cell>
          <cell r="L658">
            <v>8788.09</v>
          </cell>
        </row>
        <row r="659">
          <cell r="D659" t="str">
            <v>1000800910471924</v>
          </cell>
          <cell r="E659" t="str">
            <v>BOGOTA DISTRITO CAPITAL</v>
          </cell>
          <cell r="F659" t="str">
            <v>EDS LAS VEGAS</v>
          </cell>
          <cell r="G659" t="str">
            <v>1M06</v>
          </cell>
          <cell r="H659" t="str">
            <v>Bogotá</v>
          </cell>
          <cell r="I659" t="str">
            <v xml:space="preserve">COLOMBIA COMPRA SIN ESTAMPILLAS </v>
          </cell>
          <cell r="J659">
            <v>9009.09</v>
          </cell>
          <cell r="K659">
            <v>18052.09</v>
          </cell>
          <cell r="L659">
            <v>8788.09</v>
          </cell>
        </row>
        <row r="660">
          <cell r="D660" t="str">
            <v>1000800910481924</v>
          </cell>
          <cell r="E660" t="str">
            <v>BOGOTA DISTRITO CAPITAL</v>
          </cell>
          <cell r="F660" t="str">
            <v>EDS VILLA ALSACIA</v>
          </cell>
          <cell r="G660" t="str">
            <v>1M06</v>
          </cell>
          <cell r="H660" t="str">
            <v>Bogotá</v>
          </cell>
          <cell r="I660" t="str">
            <v xml:space="preserve">COLOMBIA COMPRA SIN ESTAMPILLAS </v>
          </cell>
          <cell r="J660">
            <v>9009.09</v>
          </cell>
          <cell r="K660">
            <v>18052.09</v>
          </cell>
          <cell r="L660">
            <v>8788.09</v>
          </cell>
        </row>
        <row r="661">
          <cell r="D661" t="str">
            <v>1000800910551924</v>
          </cell>
          <cell r="E661" t="str">
            <v>BOGOTA DISTRITO CAPITAL</v>
          </cell>
          <cell r="F661" t="str">
            <v>EDS LA CONEJERA</v>
          </cell>
          <cell r="G661" t="str">
            <v>1M06</v>
          </cell>
          <cell r="H661" t="str">
            <v>Bogotá</v>
          </cell>
          <cell r="I661" t="str">
            <v xml:space="preserve">COLOMBIA COMPRA SIN ESTAMPILLAS </v>
          </cell>
          <cell r="J661">
            <v>9009.09</v>
          </cell>
          <cell r="K661">
            <v>18052.09</v>
          </cell>
          <cell r="L661">
            <v>8788.09</v>
          </cell>
        </row>
        <row r="662">
          <cell r="D662" t="str">
            <v>1000800910561924</v>
          </cell>
          <cell r="E662" t="str">
            <v>BOGOTA DISTRITO CAPITAL</v>
          </cell>
          <cell r="F662" t="str">
            <v>EDS BETANIA</v>
          </cell>
          <cell r="G662" t="str">
            <v>1M06</v>
          </cell>
          <cell r="H662" t="str">
            <v>Bogotá</v>
          </cell>
          <cell r="I662" t="str">
            <v xml:space="preserve">COLOMBIA COMPRA SIN ESTAMPILLAS </v>
          </cell>
          <cell r="J662">
            <v>9009.09</v>
          </cell>
          <cell r="K662">
            <v>18052.09</v>
          </cell>
          <cell r="L662">
            <v>8788.09</v>
          </cell>
        </row>
        <row r="663">
          <cell r="D663" t="str">
            <v>1000800910671924</v>
          </cell>
          <cell r="E663" t="str">
            <v>BOGOTA DISTRITO CAPITAL</v>
          </cell>
          <cell r="F663" t="str">
            <v>EDS ENGATIVA</v>
          </cell>
          <cell r="G663" t="str">
            <v>1M06</v>
          </cell>
          <cell r="H663" t="str">
            <v>Bogotá</v>
          </cell>
          <cell r="I663" t="str">
            <v xml:space="preserve">COLOMBIA COMPRA SIN ESTAMPILLAS </v>
          </cell>
          <cell r="J663">
            <v>9009.09</v>
          </cell>
          <cell r="K663">
            <v>18052.09</v>
          </cell>
          <cell r="L663">
            <v>8788.09</v>
          </cell>
        </row>
        <row r="664">
          <cell r="D664" t="str">
            <v>1000800910681924</v>
          </cell>
          <cell r="E664" t="str">
            <v>BOGOTA DISTRITO CAPITAL</v>
          </cell>
          <cell r="F664" t="str">
            <v>EDS TRINIDAD</v>
          </cell>
          <cell r="G664" t="str">
            <v>1M06</v>
          </cell>
          <cell r="H664" t="str">
            <v>Bogotá</v>
          </cell>
          <cell r="I664" t="str">
            <v xml:space="preserve">COLOMBIA COMPRA SIN ESTAMPILLAS </v>
          </cell>
          <cell r="J664">
            <v>9009.09</v>
          </cell>
          <cell r="K664">
            <v>18052.09</v>
          </cell>
          <cell r="L664">
            <v>8788.09</v>
          </cell>
        </row>
        <row r="665">
          <cell r="D665" t="str">
            <v>1000800910821924</v>
          </cell>
          <cell r="E665" t="str">
            <v>BOGOTA DISTRITO CAPITAL</v>
          </cell>
          <cell r="F665" t="str">
            <v>EDS MATATIGRES</v>
          </cell>
          <cell r="G665" t="str">
            <v>1M06</v>
          </cell>
          <cell r="H665" t="str">
            <v>Bogotá</v>
          </cell>
          <cell r="I665" t="str">
            <v xml:space="preserve">COLOMBIA COMPRA SIN ESTAMPILLAS </v>
          </cell>
          <cell r="J665">
            <v>9009.09</v>
          </cell>
          <cell r="K665">
            <v>18052.09</v>
          </cell>
          <cell r="L665">
            <v>8788.09</v>
          </cell>
        </row>
        <row r="666">
          <cell r="D666" t="str">
            <v>1000800911031924</v>
          </cell>
          <cell r="E666" t="str">
            <v>BOGOTA DISTRITO CAPITAL</v>
          </cell>
          <cell r="F666" t="str">
            <v>EDS AVDA BOYACA</v>
          </cell>
          <cell r="G666" t="str">
            <v>1M06</v>
          </cell>
          <cell r="H666" t="str">
            <v>Bogotá</v>
          </cell>
          <cell r="I666" t="str">
            <v xml:space="preserve">COLOMBIA COMPRA SIN ESTAMPILLAS </v>
          </cell>
          <cell r="J666">
            <v>9009.09</v>
          </cell>
          <cell r="K666">
            <v>18052.09</v>
          </cell>
          <cell r="L666">
            <v>8788.09</v>
          </cell>
        </row>
        <row r="667">
          <cell r="D667" t="str">
            <v>1000800911041924</v>
          </cell>
          <cell r="E667" t="str">
            <v>BOGOTA DISTRITO CAPITAL</v>
          </cell>
          <cell r="F667" t="str">
            <v>EDS EL GANADERO</v>
          </cell>
          <cell r="G667" t="str">
            <v>1M06</v>
          </cell>
          <cell r="H667" t="str">
            <v>Bogotá</v>
          </cell>
          <cell r="I667" t="str">
            <v xml:space="preserve">COLOMBIA COMPRA SIN ESTAMPILLAS </v>
          </cell>
          <cell r="J667">
            <v>9009.09</v>
          </cell>
          <cell r="K667">
            <v>18052.09</v>
          </cell>
          <cell r="L667">
            <v>8788.09</v>
          </cell>
        </row>
        <row r="668">
          <cell r="D668" t="str">
            <v>1000800911051924</v>
          </cell>
          <cell r="E668" t="str">
            <v>BOGOTA DISTRITO CAPITAL</v>
          </cell>
          <cell r="F668" t="str">
            <v>EDS TERPEL CARRERA</v>
          </cell>
          <cell r="G668" t="str">
            <v>1M06</v>
          </cell>
          <cell r="H668" t="str">
            <v>Bogotá</v>
          </cell>
          <cell r="I668" t="str">
            <v xml:space="preserve">COLOMBIA COMPRA SIN ESTAMPILLAS </v>
          </cell>
          <cell r="J668">
            <v>9009.09</v>
          </cell>
          <cell r="K668">
            <v>18052.09</v>
          </cell>
          <cell r="L668">
            <v>8788.09</v>
          </cell>
        </row>
        <row r="669">
          <cell r="D669" t="str">
            <v>1000800913611924</v>
          </cell>
          <cell r="E669" t="str">
            <v>BOGOTA DISTRITO CAPITAL</v>
          </cell>
          <cell r="F669" t="str">
            <v>EDS TERPEL LA MARIANA</v>
          </cell>
          <cell r="G669" t="str">
            <v>1M06</v>
          </cell>
          <cell r="H669" t="str">
            <v>Bogotá</v>
          </cell>
          <cell r="I669" t="str">
            <v xml:space="preserve">COLOMBIA COMPRA SIN ESTAMPILLAS </v>
          </cell>
          <cell r="J669">
            <v>9009.09</v>
          </cell>
          <cell r="K669">
            <v>18052.09</v>
          </cell>
          <cell r="L669">
            <v>8788.09</v>
          </cell>
        </row>
        <row r="670">
          <cell r="D670" t="str">
            <v>1000800914191924</v>
          </cell>
          <cell r="E670" t="str">
            <v>BOGOTA DISTRITO CAPITAL</v>
          </cell>
          <cell r="F670" t="str">
            <v>EDS COLON</v>
          </cell>
          <cell r="G670" t="str">
            <v>1M06</v>
          </cell>
          <cell r="H670" t="str">
            <v>Bogotá</v>
          </cell>
          <cell r="I670" t="str">
            <v xml:space="preserve">COLOMBIA COMPRA SIN ESTAMPILLAS </v>
          </cell>
          <cell r="J670">
            <v>9009.09</v>
          </cell>
          <cell r="K670">
            <v>18052.09</v>
          </cell>
          <cell r="L670">
            <v>8788.09</v>
          </cell>
        </row>
        <row r="671">
          <cell r="D671" t="str">
            <v>1000800914421924</v>
          </cell>
          <cell r="E671" t="str">
            <v>BOGOTA DISTRITO CAPITAL</v>
          </cell>
          <cell r="F671" t="str">
            <v>EDS FONTIBON</v>
          </cell>
          <cell r="G671" t="str">
            <v>1M06</v>
          </cell>
          <cell r="H671" t="str">
            <v>Bogotá</v>
          </cell>
          <cell r="I671" t="str">
            <v xml:space="preserve">COLOMBIA COMPRA SIN ESTAMPILLAS </v>
          </cell>
          <cell r="J671">
            <v>9009.09</v>
          </cell>
          <cell r="K671">
            <v>18052.09</v>
          </cell>
          <cell r="L671">
            <v>8788.09</v>
          </cell>
        </row>
        <row r="672">
          <cell r="D672" t="str">
            <v>1000800914641924</v>
          </cell>
          <cell r="E672" t="str">
            <v>BOGOTA DISTRITO CAPITAL</v>
          </cell>
          <cell r="F672" t="str">
            <v>EDS PRIMERA DE MAYO</v>
          </cell>
          <cell r="G672" t="str">
            <v>1M06</v>
          </cell>
          <cell r="H672" t="str">
            <v>Bogotá</v>
          </cell>
          <cell r="I672" t="str">
            <v xml:space="preserve">COLOMBIA COMPRA SIN ESTAMPILLAS </v>
          </cell>
          <cell r="J672">
            <v>9009.09</v>
          </cell>
          <cell r="K672">
            <v>18052.09</v>
          </cell>
          <cell r="L672">
            <v>8788.09</v>
          </cell>
        </row>
        <row r="673">
          <cell r="D673" t="str">
            <v>1000800915551924</v>
          </cell>
          <cell r="E673" t="str">
            <v>BOGOTA DISTRITO CAPITAL</v>
          </cell>
          <cell r="F673" t="str">
            <v>EDS AMERICAS BOGOTA</v>
          </cell>
          <cell r="G673" t="str">
            <v>1M06</v>
          </cell>
          <cell r="H673" t="str">
            <v>Bogotá</v>
          </cell>
          <cell r="I673" t="str">
            <v xml:space="preserve">COLOMBIA COMPRA SIN ESTAMPILLAS </v>
          </cell>
          <cell r="J673">
            <v>9009.09</v>
          </cell>
          <cell r="K673">
            <v>18052.09</v>
          </cell>
          <cell r="L673">
            <v>8788.09</v>
          </cell>
        </row>
        <row r="674">
          <cell r="D674" t="str">
            <v>1000800915661924</v>
          </cell>
          <cell r="E674" t="str">
            <v>BOGOTA DISTRITO CAPITAL</v>
          </cell>
          <cell r="F674" t="str">
            <v>EDS TERPEL PONTEVEDRA</v>
          </cell>
          <cell r="G674" t="str">
            <v>1M06</v>
          </cell>
          <cell r="H674" t="str">
            <v>Bogotá</v>
          </cell>
          <cell r="I674" t="str">
            <v xml:space="preserve">COLOMBIA COMPRA SIN ESTAMPILLAS </v>
          </cell>
          <cell r="J674">
            <v>9009.09</v>
          </cell>
          <cell r="K674">
            <v>18052.09</v>
          </cell>
          <cell r="L674">
            <v>8788.09</v>
          </cell>
        </row>
        <row r="675">
          <cell r="D675" t="str">
            <v>1000800915871924</v>
          </cell>
          <cell r="E675" t="str">
            <v>BOGOTA DISTRITO CAPITAL</v>
          </cell>
          <cell r="F675" t="str">
            <v>EDS CENCOSUR BOSA</v>
          </cell>
          <cell r="G675" t="str">
            <v>1M06</v>
          </cell>
          <cell r="H675" t="str">
            <v>Bogotá</v>
          </cell>
          <cell r="I675" t="str">
            <v xml:space="preserve">COLOMBIA COMPRA SIN ESTAMPILLAS </v>
          </cell>
          <cell r="J675">
            <v>9009.09</v>
          </cell>
          <cell r="K675">
            <v>18052.09</v>
          </cell>
          <cell r="L675">
            <v>8788.09</v>
          </cell>
        </row>
        <row r="676">
          <cell r="D676" t="str">
            <v>1000800916211924</v>
          </cell>
          <cell r="E676" t="str">
            <v>BOGOTA DISTRITO CAPITAL</v>
          </cell>
          <cell r="F676" t="str">
            <v>EDS ICOTRANS</v>
          </cell>
          <cell r="G676" t="str">
            <v>1M06</v>
          </cell>
          <cell r="H676" t="str">
            <v>Bogotá</v>
          </cell>
          <cell r="I676" t="str">
            <v xml:space="preserve">COLOMBIA COMPRA SIN ESTAMPILLAS </v>
          </cell>
          <cell r="J676">
            <v>9009.09</v>
          </cell>
          <cell r="K676">
            <v>18052.09</v>
          </cell>
          <cell r="L676">
            <v>8788.09</v>
          </cell>
        </row>
        <row r="677">
          <cell r="D677" t="str">
            <v>1000800916541924</v>
          </cell>
          <cell r="E677" t="str">
            <v>BOGOTA DISTRITO CAPITAL</v>
          </cell>
          <cell r="F677" t="str">
            <v>EDS INSETRANSA</v>
          </cell>
          <cell r="G677" t="str">
            <v>1M06</v>
          </cell>
          <cell r="H677" t="str">
            <v>Bogotá</v>
          </cell>
          <cell r="I677" t="str">
            <v xml:space="preserve">COLOMBIA COMPRA SIN ESTAMPILLAS </v>
          </cell>
          <cell r="J677">
            <v>9009.09</v>
          </cell>
          <cell r="K677">
            <v>18052.09</v>
          </cell>
          <cell r="L677">
            <v>8788.09</v>
          </cell>
        </row>
        <row r="678">
          <cell r="D678" t="str">
            <v>1000800916551924</v>
          </cell>
          <cell r="E678" t="str">
            <v>BOGOTA DISTRITO CAPITAL</v>
          </cell>
          <cell r="F678" t="str">
            <v>EDS ACAPULCO - FDL BOSA</v>
          </cell>
          <cell r="G678" t="str">
            <v>1M06</v>
          </cell>
          <cell r="H678" t="str">
            <v>Bogotá</v>
          </cell>
          <cell r="I678" t="str">
            <v xml:space="preserve">COLOMBIA COMPRA SIN ESTAMPILLAS </v>
          </cell>
          <cell r="J678">
            <v>9009.09</v>
          </cell>
          <cell r="K678">
            <v>18052.09</v>
          </cell>
          <cell r="L678">
            <v>8788.09</v>
          </cell>
        </row>
        <row r="679">
          <cell r="D679" t="str">
            <v>1000800916881924</v>
          </cell>
          <cell r="E679" t="str">
            <v>BOGOTA DISTRITO CAPITAL</v>
          </cell>
          <cell r="F679" t="str">
            <v>EDS SEVILLANA</v>
          </cell>
          <cell r="G679" t="str">
            <v>1M06</v>
          </cell>
          <cell r="H679" t="str">
            <v>Bogotá</v>
          </cell>
          <cell r="I679" t="str">
            <v xml:space="preserve">COLOMBIA COMPRA SIN ESTAMPILLAS </v>
          </cell>
          <cell r="J679">
            <v>9009.09</v>
          </cell>
          <cell r="K679">
            <v>18052.09</v>
          </cell>
          <cell r="L679">
            <v>8788.09</v>
          </cell>
        </row>
        <row r="680">
          <cell r="D680" t="str">
            <v>1000800918011924</v>
          </cell>
          <cell r="E680" t="str">
            <v>BOGOTA DISTRITO CAPITAL</v>
          </cell>
          <cell r="F680" t="str">
            <v>EDS CARVAJAL</v>
          </cell>
          <cell r="G680" t="str">
            <v>1M06</v>
          </cell>
          <cell r="H680" t="str">
            <v>Bogotá</v>
          </cell>
          <cell r="I680" t="str">
            <v xml:space="preserve">COLOMBIA COMPRA SIN ESTAMPILLAS </v>
          </cell>
          <cell r="J680">
            <v>9009.09</v>
          </cell>
          <cell r="K680">
            <v>18052.09</v>
          </cell>
          <cell r="L680">
            <v>8788.09</v>
          </cell>
        </row>
        <row r="681">
          <cell r="D681" t="str">
            <v>1000800918831924</v>
          </cell>
          <cell r="E681" t="str">
            <v>BOGOTA DISTRITO CAPITAL</v>
          </cell>
          <cell r="F681" t="str">
            <v>EDS LA ESTRELLITA</v>
          </cell>
          <cell r="G681" t="str">
            <v>1M06</v>
          </cell>
          <cell r="H681" t="str">
            <v>Bogotá</v>
          </cell>
          <cell r="I681" t="str">
            <v xml:space="preserve">COLOMBIA COMPRA SIN ESTAMPILLAS </v>
          </cell>
          <cell r="J681">
            <v>9009.09</v>
          </cell>
          <cell r="K681">
            <v>18052.09</v>
          </cell>
          <cell r="L681">
            <v>8788.09</v>
          </cell>
        </row>
        <row r="682">
          <cell r="D682" t="str">
            <v>1000800918871924</v>
          </cell>
          <cell r="E682" t="str">
            <v>BOGOTA DISTRITO CAPITAL</v>
          </cell>
          <cell r="F682" t="str">
            <v>EDS TERPEL BOGOTA NORTE</v>
          </cell>
          <cell r="G682" t="str">
            <v>1M06</v>
          </cell>
          <cell r="H682" t="str">
            <v>Bogotá</v>
          </cell>
          <cell r="I682" t="str">
            <v xml:space="preserve">COLOMBIA COMPRA SIN ESTAMPILLAS </v>
          </cell>
          <cell r="J682">
            <v>9009.09</v>
          </cell>
          <cell r="K682">
            <v>18052.09</v>
          </cell>
          <cell r="L682">
            <v>8788.09</v>
          </cell>
        </row>
        <row r="683">
          <cell r="D683" t="str">
            <v>1000800919131924</v>
          </cell>
          <cell r="E683" t="str">
            <v>BOGOTA DISTRITO CAPITAL</v>
          </cell>
          <cell r="F683" t="str">
            <v>EDS EL DORADO OPAIN</v>
          </cell>
          <cell r="G683" t="str">
            <v>1M06</v>
          </cell>
          <cell r="H683" t="str">
            <v>Bogotá</v>
          </cell>
          <cell r="I683" t="str">
            <v xml:space="preserve">COLOMBIA COMPRA SIN ESTAMPILLAS </v>
          </cell>
          <cell r="J683">
            <v>9009.09</v>
          </cell>
          <cell r="K683">
            <v>18052.09</v>
          </cell>
          <cell r="L683">
            <v>8788.09</v>
          </cell>
        </row>
        <row r="684">
          <cell r="D684" t="str">
            <v>1000800919151924</v>
          </cell>
          <cell r="E684" t="str">
            <v>BOGOTA DISTRITO CAPITAL</v>
          </cell>
          <cell r="F684" t="str">
            <v>EDS ROOSVELT</v>
          </cell>
          <cell r="G684" t="str">
            <v>1M06</v>
          </cell>
          <cell r="H684" t="str">
            <v>Bogotá</v>
          </cell>
          <cell r="I684" t="str">
            <v xml:space="preserve">COLOMBIA COMPRA SIN ESTAMPILLAS </v>
          </cell>
          <cell r="J684">
            <v>9009.09</v>
          </cell>
          <cell r="K684">
            <v>18052.09</v>
          </cell>
          <cell r="L684">
            <v>8788.09</v>
          </cell>
        </row>
        <row r="685">
          <cell r="D685" t="str">
            <v>1000800919251924</v>
          </cell>
          <cell r="E685" t="str">
            <v>BOGOTA DISTRITO CAPITAL</v>
          </cell>
          <cell r="F685" t="str">
            <v>EDS TERPEL LA BOGOTANA</v>
          </cell>
          <cell r="G685" t="str">
            <v>1M06</v>
          </cell>
          <cell r="H685" t="str">
            <v>Bogotá</v>
          </cell>
          <cell r="I685" t="str">
            <v xml:space="preserve">COLOMBIA COMPRA SIN ESTAMPILLAS </v>
          </cell>
          <cell r="J685">
            <v>9009.09</v>
          </cell>
          <cell r="K685">
            <v>18052.09</v>
          </cell>
          <cell r="L685">
            <v>8788.09</v>
          </cell>
        </row>
        <row r="686">
          <cell r="D686" t="str">
            <v>1000800919301924</v>
          </cell>
          <cell r="E686" t="str">
            <v>BOGOTA DISTRITO CAPITAL</v>
          </cell>
          <cell r="F686" t="str">
            <v>FONDO DE DESARROLLO LOCAL DE BOSA</v>
          </cell>
          <cell r="G686" t="str">
            <v>1M06</v>
          </cell>
          <cell r="H686" t="str">
            <v>Bogotá</v>
          </cell>
          <cell r="I686" t="str">
            <v xml:space="preserve">COLOMBIA COMPRA SIN ESTAMPILLAS </v>
          </cell>
          <cell r="J686">
            <v>9009.09</v>
          </cell>
          <cell r="K686">
            <v>18052.09</v>
          </cell>
          <cell r="L686">
            <v>8788.09</v>
          </cell>
        </row>
        <row r="687">
          <cell r="D687" t="str">
            <v>1000800919461924</v>
          </cell>
          <cell r="E687" t="str">
            <v>BOGOTA DISTRITO CAPITAL</v>
          </cell>
          <cell r="F687" t="str">
            <v>EDS BRAZUELOS</v>
          </cell>
          <cell r="G687" t="str">
            <v>1M06</v>
          </cell>
          <cell r="H687" t="str">
            <v>Bogotá</v>
          </cell>
          <cell r="I687" t="str">
            <v xml:space="preserve">COLOMBIA COMPRA SIN ESTAMPILLAS </v>
          </cell>
          <cell r="J687">
            <v>9009.09</v>
          </cell>
          <cell r="K687">
            <v>18052.09</v>
          </cell>
          <cell r="L687">
            <v>8788.09</v>
          </cell>
        </row>
        <row r="688">
          <cell r="D688" t="str">
            <v>1000800919841924</v>
          </cell>
          <cell r="E688" t="str">
            <v>BOGOTA DISTRITO CAPITAL</v>
          </cell>
          <cell r="F688" t="str">
            <v>EDS PASADENA</v>
          </cell>
          <cell r="G688" t="str">
            <v>1M06</v>
          </cell>
          <cell r="H688" t="str">
            <v>Bogotá</v>
          </cell>
          <cell r="I688" t="str">
            <v xml:space="preserve">COLOMBIA COMPRA SIN ESTAMPILLAS </v>
          </cell>
          <cell r="J688">
            <v>9009.09</v>
          </cell>
          <cell r="K688">
            <v>18052.09</v>
          </cell>
          <cell r="L688">
            <v>8788.09</v>
          </cell>
        </row>
        <row r="689">
          <cell r="D689" t="str">
            <v>1000800920461924</v>
          </cell>
          <cell r="E689" t="str">
            <v>BOGOTA DISTRITO CAPITAL</v>
          </cell>
          <cell r="F689" t="str">
            <v>EDS AVENIDA BOYACA SUR</v>
          </cell>
          <cell r="G689" t="str">
            <v>1M06</v>
          </cell>
          <cell r="H689" t="str">
            <v>Bogotá</v>
          </cell>
          <cell r="I689" t="str">
            <v xml:space="preserve">COLOMBIA COMPRA SIN ESTAMPILLAS </v>
          </cell>
          <cell r="J689">
            <v>9009.09</v>
          </cell>
          <cell r="K689">
            <v>18052.09</v>
          </cell>
          <cell r="L689">
            <v>8788.09</v>
          </cell>
        </row>
        <row r="690">
          <cell r="D690" t="str">
            <v>1000800920491924</v>
          </cell>
          <cell r="E690" t="str">
            <v>BOGOTA DISTRITO CAPITAL</v>
          </cell>
          <cell r="F690" t="str">
            <v>EDS UNION ROMA</v>
          </cell>
          <cell r="G690" t="str">
            <v>1M06</v>
          </cell>
          <cell r="H690" t="str">
            <v>Bogotá</v>
          </cell>
          <cell r="I690" t="str">
            <v xml:space="preserve">COLOMBIA COMPRA SIN ESTAMPILLAS </v>
          </cell>
          <cell r="J690">
            <v>9009.09</v>
          </cell>
          <cell r="K690">
            <v>18052.09</v>
          </cell>
          <cell r="L690">
            <v>8788.09</v>
          </cell>
        </row>
        <row r="691">
          <cell r="D691" t="str">
            <v>1000800921601924</v>
          </cell>
          <cell r="E691" t="str">
            <v>BOGOTA DISTRITO CAPITAL</v>
          </cell>
          <cell r="F691" t="str">
            <v>EDS TERPEL SAN ANDRES</v>
          </cell>
          <cell r="G691" t="str">
            <v>1M06</v>
          </cell>
          <cell r="H691" t="str">
            <v>Bogotá</v>
          </cell>
          <cell r="I691" t="str">
            <v xml:space="preserve">COLOMBIA COMPRA SIN ESTAMPILLAS </v>
          </cell>
          <cell r="J691">
            <v>9009.09</v>
          </cell>
          <cell r="K691">
            <v>18052.09</v>
          </cell>
          <cell r="L691">
            <v>8788.09</v>
          </cell>
        </row>
        <row r="692">
          <cell r="D692" t="str">
            <v>1000800923041924</v>
          </cell>
          <cell r="E692" t="str">
            <v>BOGOTA DISTRITO CAPITAL</v>
          </cell>
          <cell r="F692" t="str">
            <v>EDS LOS ABUELOS</v>
          </cell>
          <cell r="G692" t="str">
            <v>1M06</v>
          </cell>
          <cell r="H692" t="str">
            <v>Bogotá</v>
          </cell>
          <cell r="I692" t="str">
            <v xml:space="preserve">COLOMBIA COMPRA SIN ESTAMPILLAS </v>
          </cell>
          <cell r="J692">
            <v>9009.09</v>
          </cell>
          <cell r="K692">
            <v>18052.09</v>
          </cell>
          <cell r="L692">
            <v>8788.09</v>
          </cell>
        </row>
        <row r="693">
          <cell r="D693" t="str">
            <v>1000800923351924</v>
          </cell>
          <cell r="E693" t="str">
            <v>BOGOTA DISTRITO CAPITAL</v>
          </cell>
          <cell r="F693" t="str">
            <v>EDS INCOCENTRO</v>
          </cell>
          <cell r="G693" t="str">
            <v>1M06</v>
          </cell>
          <cell r="H693" t="str">
            <v>Bogotá</v>
          </cell>
          <cell r="I693" t="str">
            <v xml:space="preserve">COLOMBIA COMPRA SIN ESTAMPILLAS </v>
          </cell>
          <cell r="J693">
            <v>9009.09</v>
          </cell>
          <cell r="K693">
            <v>18052.09</v>
          </cell>
          <cell r="L693">
            <v>8788.09</v>
          </cell>
        </row>
        <row r="694">
          <cell r="D694" t="str">
            <v>1000800924091924</v>
          </cell>
          <cell r="E694" t="str">
            <v>BOGOTA DISTRITO CAPITAL</v>
          </cell>
          <cell r="F694" t="str">
            <v>EDS PORTAL DE ALAMOS</v>
          </cell>
          <cell r="G694" t="str">
            <v>1M06</v>
          </cell>
          <cell r="H694" t="str">
            <v>Bogotá</v>
          </cell>
          <cell r="I694" t="str">
            <v xml:space="preserve">COLOMBIA COMPRA SIN ESTAMPILLAS </v>
          </cell>
          <cell r="J694">
            <v>9009.09</v>
          </cell>
          <cell r="K694">
            <v>18052.09</v>
          </cell>
          <cell r="L694">
            <v>8788.09</v>
          </cell>
        </row>
        <row r="695">
          <cell r="D695" t="str">
            <v>1000800926001924</v>
          </cell>
          <cell r="E695" t="str">
            <v>BOGOTA DISTRITO CAPITAL</v>
          </cell>
          <cell r="F695" t="str">
            <v>EDS EL TRIANGULO AFILIADA</v>
          </cell>
          <cell r="G695" t="str">
            <v>1M06</v>
          </cell>
          <cell r="H695" t="str">
            <v>Bogotá</v>
          </cell>
          <cell r="I695" t="str">
            <v xml:space="preserve">COLOMBIA COMPRA SIN ESTAMPILLAS </v>
          </cell>
          <cell r="J695">
            <v>9009.09</v>
          </cell>
          <cell r="K695">
            <v>18052.09</v>
          </cell>
          <cell r="L695">
            <v>8788.09</v>
          </cell>
        </row>
        <row r="696">
          <cell r="D696" t="str">
            <v>1000800915931924</v>
          </cell>
          <cell r="E696" t="str">
            <v>BOGOTA DISTRITO CAPITAL</v>
          </cell>
          <cell r="F696" t="str">
            <v>EDS TIBITO</v>
          </cell>
          <cell r="G696" t="str">
            <v>1M06</v>
          </cell>
          <cell r="H696" t="str">
            <v>Sopo</v>
          </cell>
          <cell r="I696" t="str">
            <v xml:space="preserve">COLOMBIA COMPRA SIN ESTAMPILLAS </v>
          </cell>
          <cell r="J696">
            <v>9018.39</v>
          </cell>
          <cell r="K696">
            <v>18061.39</v>
          </cell>
          <cell r="L696">
            <v>8797.39</v>
          </cell>
        </row>
        <row r="697">
          <cell r="D697" t="str">
            <v>100080099282028</v>
          </cell>
          <cell r="E697" t="str">
            <v>BOGOTA DISTRITO CAPITAL</v>
          </cell>
          <cell r="F697" t="str">
            <v>EDS LA JUANA</v>
          </cell>
          <cell r="G697" t="str">
            <v>1M06</v>
          </cell>
          <cell r="H697" t="str">
            <v>Bogotá</v>
          </cell>
          <cell r="I697" t="str">
            <v xml:space="preserve">CC + ESTAMPILLA DEL 3,6% </v>
          </cell>
          <cell r="J697">
            <v>9345.5300000000007</v>
          </cell>
          <cell r="K697">
            <v>18726.23</v>
          </cell>
          <cell r="L697">
            <v>9116.2800000000007</v>
          </cell>
        </row>
        <row r="698">
          <cell r="D698" t="str">
            <v>100080099302028</v>
          </cell>
          <cell r="E698" t="str">
            <v>BOGOTA DISTRITO CAPITAL</v>
          </cell>
          <cell r="F698" t="str">
            <v>EDS PALMAS</v>
          </cell>
          <cell r="G698" t="str">
            <v>1M06</v>
          </cell>
          <cell r="H698" t="str">
            <v>Bogotá</v>
          </cell>
          <cell r="I698" t="str">
            <v xml:space="preserve">CC + ESTAMPILLA DEL 3,6% </v>
          </cell>
          <cell r="J698">
            <v>9345.5300000000007</v>
          </cell>
          <cell r="K698">
            <v>18726.23</v>
          </cell>
          <cell r="L698">
            <v>9116.2800000000007</v>
          </cell>
        </row>
        <row r="699">
          <cell r="D699" t="str">
            <v>100080099882028</v>
          </cell>
          <cell r="E699" t="str">
            <v>BOGOTA DISTRITO CAPITAL</v>
          </cell>
          <cell r="F699" t="str">
            <v>EDS GARROLLANTAS</v>
          </cell>
          <cell r="G699" t="str">
            <v>1M06</v>
          </cell>
          <cell r="H699" t="str">
            <v>Bogotá</v>
          </cell>
          <cell r="I699" t="str">
            <v xml:space="preserve">CC + ESTAMPILLA DEL 3,6% </v>
          </cell>
          <cell r="J699">
            <v>9345.5300000000007</v>
          </cell>
          <cell r="K699">
            <v>18726.23</v>
          </cell>
          <cell r="L699">
            <v>9116.2800000000007</v>
          </cell>
        </row>
        <row r="700">
          <cell r="D700" t="str">
            <v>1000800910382028</v>
          </cell>
          <cell r="E700" t="str">
            <v>BOGOTA DISTRITO CAPITAL</v>
          </cell>
          <cell r="F700" t="str">
            <v>EDS VILLA CLAUDIA</v>
          </cell>
          <cell r="G700" t="str">
            <v>1M06</v>
          </cell>
          <cell r="H700" t="str">
            <v>Bogotá</v>
          </cell>
          <cell r="I700" t="str">
            <v xml:space="preserve">CC + ESTAMPILLA DEL 3,6% </v>
          </cell>
          <cell r="J700">
            <v>9345.5300000000007</v>
          </cell>
          <cell r="K700">
            <v>18726.23</v>
          </cell>
          <cell r="L700">
            <v>9116.2800000000007</v>
          </cell>
        </row>
        <row r="701">
          <cell r="D701" t="str">
            <v>1000800910392028</v>
          </cell>
          <cell r="E701" t="str">
            <v>BOGOTA DISTRITO CAPITAL</v>
          </cell>
          <cell r="F701" t="str">
            <v>EDS CENTRO BOGOTA</v>
          </cell>
          <cell r="G701" t="str">
            <v>1M06</v>
          </cell>
          <cell r="H701" t="str">
            <v>Bogotá</v>
          </cell>
          <cell r="I701" t="str">
            <v xml:space="preserve">CC + ESTAMPILLA DEL 3,6% </v>
          </cell>
          <cell r="J701">
            <v>9345.5300000000007</v>
          </cell>
          <cell r="K701">
            <v>18726.23</v>
          </cell>
          <cell r="L701">
            <v>9116.2800000000007</v>
          </cell>
        </row>
        <row r="702">
          <cell r="D702" t="str">
            <v>1000800910472028</v>
          </cell>
          <cell r="E702" t="str">
            <v>BOGOTA DISTRITO CAPITAL</v>
          </cell>
          <cell r="F702" t="str">
            <v>EDS LAS VEGAS</v>
          </cell>
          <cell r="G702" t="str">
            <v>1M06</v>
          </cell>
          <cell r="H702" t="str">
            <v>Bogotá</v>
          </cell>
          <cell r="I702" t="str">
            <v xml:space="preserve">CC + ESTAMPILLA DEL 3,6% </v>
          </cell>
          <cell r="J702">
            <v>9345.5300000000007</v>
          </cell>
          <cell r="K702">
            <v>18726.23</v>
          </cell>
          <cell r="L702">
            <v>9116.2800000000007</v>
          </cell>
        </row>
        <row r="703">
          <cell r="D703" t="str">
            <v>1000800910552028</v>
          </cell>
          <cell r="E703" t="str">
            <v>BOGOTA DISTRITO CAPITAL</v>
          </cell>
          <cell r="F703" t="str">
            <v>EDS LA CONEJERA</v>
          </cell>
          <cell r="G703" t="str">
            <v>1M06</v>
          </cell>
          <cell r="H703" t="str">
            <v>Bogotá</v>
          </cell>
          <cell r="I703" t="str">
            <v xml:space="preserve">CC + ESTAMPILLA DEL 3,6% </v>
          </cell>
          <cell r="J703">
            <v>9345.5300000000007</v>
          </cell>
          <cell r="K703">
            <v>18726.23</v>
          </cell>
          <cell r="L703">
            <v>9116.2800000000007</v>
          </cell>
        </row>
        <row r="704">
          <cell r="D704" t="str">
            <v>1000800910612028</v>
          </cell>
          <cell r="E704" t="str">
            <v>BOGOTA DISTRITO CAPITAL</v>
          </cell>
          <cell r="F704" t="str">
            <v>EDS LA 49</v>
          </cell>
          <cell r="G704" t="str">
            <v>1M06</v>
          </cell>
          <cell r="H704" t="str">
            <v>Bogotá</v>
          </cell>
          <cell r="I704" t="str">
            <v xml:space="preserve">CC + ESTAMPILLA DEL 3,6% </v>
          </cell>
          <cell r="J704">
            <v>9345.5300000000007</v>
          </cell>
          <cell r="K704">
            <v>18726.23</v>
          </cell>
          <cell r="L704">
            <v>9116.2800000000007</v>
          </cell>
        </row>
        <row r="705">
          <cell r="D705" t="str">
            <v>1000800910692028</v>
          </cell>
          <cell r="E705" t="str">
            <v>BOGOTA DISTRITO CAPITAL</v>
          </cell>
          <cell r="F705" t="str">
            <v>EDS JAVERIANA</v>
          </cell>
          <cell r="G705" t="str">
            <v>1M06</v>
          </cell>
          <cell r="H705" t="str">
            <v>Bogotá</v>
          </cell>
          <cell r="I705" t="str">
            <v xml:space="preserve">CC + ESTAMPILLA DEL 3,6% </v>
          </cell>
          <cell r="J705">
            <v>9345.5300000000007</v>
          </cell>
          <cell r="K705">
            <v>18726.23</v>
          </cell>
          <cell r="L705">
            <v>9116.2800000000007</v>
          </cell>
        </row>
        <row r="706">
          <cell r="D706" t="str">
            <v>1000800910822028</v>
          </cell>
          <cell r="E706" t="str">
            <v>BOGOTA DISTRITO CAPITAL</v>
          </cell>
          <cell r="F706" t="str">
            <v>EDS MATATIGRES</v>
          </cell>
          <cell r="G706" t="str">
            <v>1M06</v>
          </cell>
          <cell r="H706" t="str">
            <v>Bogotá</v>
          </cell>
          <cell r="I706" t="str">
            <v xml:space="preserve">CC + ESTAMPILLA DEL 3,6% </v>
          </cell>
          <cell r="J706">
            <v>9345.5300000000007</v>
          </cell>
          <cell r="K706">
            <v>18726.23</v>
          </cell>
          <cell r="L706">
            <v>9116.2800000000007</v>
          </cell>
        </row>
        <row r="707">
          <cell r="D707" t="str">
            <v>1000800911032028</v>
          </cell>
          <cell r="E707" t="str">
            <v>BOGOTA DISTRITO CAPITAL</v>
          </cell>
          <cell r="F707" t="str">
            <v>EDS AVDA BOYACA</v>
          </cell>
          <cell r="G707" t="str">
            <v>1M06</v>
          </cell>
          <cell r="H707" t="str">
            <v>Bogotá</v>
          </cell>
          <cell r="I707" t="str">
            <v xml:space="preserve">CC + ESTAMPILLA DEL 3,6% </v>
          </cell>
          <cell r="J707">
            <v>9345.5300000000007</v>
          </cell>
          <cell r="K707">
            <v>18726.23</v>
          </cell>
          <cell r="L707">
            <v>9116.2800000000007</v>
          </cell>
        </row>
        <row r="708">
          <cell r="D708" t="str">
            <v>1000800911042028</v>
          </cell>
          <cell r="E708" t="str">
            <v>BOGOTA DISTRITO CAPITAL</v>
          </cell>
          <cell r="F708" t="str">
            <v>EDS EL GANADERO</v>
          </cell>
          <cell r="G708" t="str">
            <v>1M06</v>
          </cell>
          <cell r="H708" t="str">
            <v>Bogotá</v>
          </cell>
          <cell r="I708" t="str">
            <v xml:space="preserve">CC + ESTAMPILLA DEL 3,6% </v>
          </cell>
          <cell r="J708">
            <v>9345.5300000000007</v>
          </cell>
          <cell r="K708">
            <v>18726.23</v>
          </cell>
          <cell r="L708">
            <v>9116.2800000000007</v>
          </cell>
        </row>
        <row r="709">
          <cell r="D709" t="str">
            <v>1000800911052028</v>
          </cell>
          <cell r="E709" t="str">
            <v>BOGOTA DISTRITO CAPITAL</v>
          </cell>
          <cell r="F709" t="str">
            <v>EDS TERPEL CARRERA</v>
          </cell>
          <cell r="G709" t="str">
            <v>1M06</v>
          </cell>
          <cell r="H709" t="str">
            <v>Bogotá</v>
          </cell>
          <cell r="I709" t="str">
            <v xml:space="preserve">CC + ESTAMPILLA DEL 3,6% </v>
          </cell>
          <cell r="J709">
            <v>9345.5300000000007</v>
          </cell>
          <cell r="K709">
            <v>18726.23</v>
          </cell>
          <cell r="L709">
            <v>9116.2800000000007</v>
          </cell>
        </row>
        <row r="710">
          <cell r="D710" t="str">
            <v>1000800913582028</v>
          </cell>
          <cell r="E710" t="str">
            <v>BOGOTA DISTRITO CAPITAL</v>
          </cell>
          <cell r="F710" t="str">
            <v>EDS PALOQUEMAO</v>
          </cell>
          <cell r="G710" t="str">
            <v>1M06</v>
          </cell>
          <cell r="H710" t="str">
            <v>Bogotá</v>
          </cell>
          <cell r="I710" t="str">
            <v xml:space="preserve">CC + ESTAMPILLA DEL 3,6% </v>
          </cell>
          <cell r="J710">
            <v>9345.5300000000007</v>
          </cell>
          <cell r="K710">
            <v>18726.23</v>
          </cell>
          <cell r="L710">
            <v>9116.2800000000007</v>
          </cell>
        </row>
        <row r="711">
          <cell r="D711" t="str">
            <v>1000800926002289</v>
          </cell>
          <cell r="E711" t="str">
            <v>BOGOTA DISTRITO CAPITAL</v>
          </cell>
          <cell r="F711" t="str">
            <v>EDS EL TRIANGULO AFILIADA</v>
          </cell>
          <cell r="G711" t="str">
            <v>1M06</v>
          </cell>
          <cell r="H711" t="str">
            <v>Bogotá</v>
          </cell>
          <cell r="I711" t="str">
            <v xml:space="preserve">CC + ESTAMPILLA DEL 3,6% </v>
          </cell>
          <cell r="J711">
            <v>9345.5300000000007</v>
          </cell>
          <cell r="K711">
            <v>18726.23</v>
          </cell>
          <cell r="L711">
            <v>9116.2800000000007</v>
          </cell>
        </row>
        <row r="712">
          <cell r="D712" t="str">
            <v>1000800910472289</v>
          </cell>
          <cell r="E712" t="str">
            <v>BOGOTA DISTRITO CAPITAL</v>
          </cell>
          <cell r="F712" t="str">
            <v>EDS LAS VEGAS</v>
          </cell>
          <cell r="G712" t="str">
            <v>1M06</v>
          </cell>
          <cell r="H712" t="str">
            <v>Bogotá</v>
          </cell>
          <cell r="I712" t="str">
            <v xml:space="preserve">COLOMBIA COMPRA SIN ESTAMPILLAS </v>
          </cell>
          <cell r="J712">
            <v>9009.09</v>
          </cell>
          <cell r="K712">
            <v>18052.09</v>
          </cell>
          <cell r="L712">
            <v>8788.09</v>
          </cell>
        </row>
        <row r="713">
          <cell r="D713" t="str">
            <v>1000800911042289</v>
          </cell>
          <cell r="E713" t="str">
            <v>BOGOTA DISTRITO CAPITAL</v>
          </cell>
          <cell r="F713" t="str">
            <v>EDS EL GANADERO</v>
          </cell>
          <cell r="G713" t="str">
            <v>1M06</v>
          </cell>
          <cell r="H713" t="str">
            <v>Bogotá</v>
          </cell>
          <cell r="I713" t="str">
            <v xml:space="preserve">COLOMBIA COMPRA SIN ESTAMPILLAS </v>
          </cell>
          <cell r="J713">
            <v>9009.09</v>
          </cell>
          <cell r="K713">
            <v>18052.09</v>
          </cell>
          <cell r="L713">
            <v>8788.09</v>
          </cell>
        </row>
        <row r="714">
          <cell r="D714" t="str">
            <v>1000800910472308</v>
          </cell>
          <cell r="E714" t="str">
            <v>BOGOTA DISTRITO CAPITAL</v>
          </cell>
          <cell r="F714" t="str">
            <v>EDS LAS VEGAS</v>
          </cell>
          <cell r="G714" t="str">
            <v>1M06</v>
          </cell>
          <cell r="H714" t="str">
            <v>Bogotá</v>
          </cell>
          <cell r="I714" t="str">
            <v xml:space="preserve">COLOMBIA COMPRA SIN ESTAMPILLAS </v>
          </cell>
          <cell r="J714">
            <v>9009.09</v>
          </cell>
          <cell r="K714">
            <v>18052.09</v>
          </cell>
          <cell r="L714">
            <v>8788.09</v>
          </cell>
        </row>
        <row r="715">
          <cell r="D715" t="str">
            <v>1000800911041001</v>
          </cell>
          <cell r="E715" t="str">
            <v>BOGOTA DISTRITO CAPITAL</v>
          </cell>
          <cell r="F715" t="str">
            <v>EDS EL GANADERO</v>
          </cell>
          <cell r="G715" t="str">
            <v>1M06</v>
          </cell>
          <cell r="H715" t="str">
            <v>Bogotá</v>
          </cell>
          <cell r="I715" t="str">
            <v xml:space="preserve">COLOMBIA COMPRA SIN ESTAMPILLAS </v>
          </cell>
          <cell r="J715">
            <v>9009.09</v>
          </cell>
          <cell r="K715">
            <v>18052.09</v>
          </cell>
          <cell r="L715">
            <v>8788.09</v>
          </cell>
        </row>
        <row r="716">
          <cell r="D716" t="str">
            <v>1000800911042308</v>
          </cell>
          <cell r="E716" t="str">
            <v>BOGOTA DISTRITO CAPITAL</v>
          </cell>
          <cell r="F716" t="str">
            <v>EDS EL GANADERO</v>
          </cell>
          <cell r="G716" t="str">
            <v>1M06</v>
          </cell>
          <cell r="H716" t="str">
            <v>Bogotá</v>
          </cell>
          <cell r="I716" t="str">
            <v xml:space="preserve">COLOMBIA COMPRA SIN ESTAMPILLAS </v>
          </cell>
          <cell r="J716">
            <v>9009.09</v>
          </cell>
          <cell r="K716">
            <v>18052.09</v>
          </cell>
          <cell r="L716">
            <v>8788.09</v>
          </cell>
        </row>
        <row r="717">
          <cell r="D717" t="str">
            <v>100080099282940</v>
          </cell>
          <cell r="E717" t="str">
            <v>BOGOTA DISTRITO CAPITAL</v>
          </cell>
          <cell r="F717" t="str">
            <v>EDS LA JUANA</v>
          </cell>
          <cell r="G717" t="str">
            <v>1M06</v>
          </cell>
          <cell r="H717" t="str">
            <v>Bogotá</v>
          </cell>
          <cell r="I717" t="str">
            <v xml:space="preserve">CC + ESTAMPILLA DEL 3,6% </v>
          </cell>
          <cell r="J717">
            <v>9345.5300000000007</v>
          </cell>
          <cell r="K717">
            <v>18726.23</v>
          </cell>
          <cell r="L717">
            <v>9116.2800000000007</v>
          </cell>
        </row>
        <row r="718">
          <cell r="D718" t="str">
            <v>100080099292940</v>
          </cell>
          <cell r="E718" t="str">
            <v>BOGOTA DISTRITO CAPITAL</v>
          </cell>
          <cell r="F718" t="str">
            <v>EDS CRUZ ROJA</v>
          </cell>
          <cell r="G718" t="str">
            <v>1M06</v>
          </cell>
          <cell r="H718" t="str">
            <v>Bogotá</v>
          </cell>
          <cell r="I718" t="str">
            <v xml:space="preserve">CC + ESTAMPILLA DEL 3,6% </v>
          </cell>
          <cell r="J718">
            <v>9345.5300000000007</v>
          </cell>
          <cell r="K718">
            <v>18726.23</v>
          </cell>
          <cell r="L718">
            <v>9116.2800000000007</v>
          </cell>
        </row>
        <row r="719">
          <cell r="D719" t="str">
            <v>100080099302940</v>
          </cell>
          <cell r="E719" t="str">
            <v>BOGOTA DISTRITO CAPITAL</v>
          </cell>
          <cell r="F719" t="str">
            <v>EDS PALMAS</v>
          </cell>
          <cell r="G719" t="str">
            <v>1M06</v>
          </cell>
          <cell r="H719" t="str">
            <v>Bogotá</v>
          </cell>
          <cell r="I719" t="str">
            <v xml:space="preserve">CC + ESTAMPILLA DEL 3,6% </v>
          </cell>
          <cell r="J719">
            <v>9345.5300000000007</v>
          </cell>
          <cell r="K719">
            <v>18726.23</v>
          </cell>
          <cell r="L719">
            <v>9116.2800000000007</v>
          </cell>
        </row>
        <row r="720">
          <cell r="D720" t="str">
            <v>100080099582940</v>
          </cell>
          <cell r="E720" t="str">
            <v>BOGOTA DISTRITO CAPITAL</v>
          </cell>
          <cell r="F720" t="str">
            <v>EDS CALLE 127 (PLAZA 127)</v>
          </cell>
          <cell r="G720" t="str">
            <v>1M06</v>
          </cell>
          <cell r="H720" t="str">
            <v>Bogotá</v>
          </cell>
          <cell r="I720" t="str">
            <v xml:space="preserve">CC + ESTAMPILLA DEL 3,6% </v>
          </cell>
          <cell r="J720">
            <v>9345.5300000000007</v>
          </cell>
          <cell r="K720">
            <v>18726.23</v>
          </cell>
          <cell r="L720">
            <v>9116.2800000000007</v>
          </cell>
        </row>
        <row r="721">
          <cell r="D721" t="str">
            <v>100080099842940</v>
          </cell>
          <cell r="E721" t="str">
            <v>BOGOTA DISTRITO CAPITAL</v>
          </cell>
          <cell r="F721" t="str">
            <v>EDS COMPOSTELA</v>
          </cell>
          <cell r="G721" t="str">
            <v>1M06</v>
          </cell>
          <cell r="H721" t="str">
            <v>Bogotá</v>
          </cell>
          <cell r="I721" t="str">
            <v xml:space="preserve">CC + ESTAMPILLA DEL 3,6% </v>
          </cell>
          <cell r="J721">
            <v>9345.5300000000007</v>
          </cell>
          <cell r="K721">
            <v>18726.23</v>
          </cell>
          <cell r="L721">
            <v>9116.2800000000007</v>
          </cell>
        </row>
        <row r="722">
          <cell r="D722" t="str">
            <v>1000800910392940</v>
          </cell>
          <cell r="E722" t="str">
            <v>BOGOTA DISTRITO CAPITAL</v>
          </cell>
          <cell r="F722" t="str">
            <v>EDS CENTRO BOGOTA</v>
          </cell>
          <cell r="G722" t="str">
            <v>1M06</v>
          </cell>
          <cell r="H722" t="str">
            <v>Bogotá</v>
          </cell>
          <cell r="I722" t="str">
            <v xml:space="preserve">CC + ESTAMPILLA DEL 3,6% </v>
          </cell>
          <cell r="J722">
            <v>9345.5300000000007</v>
          </cell>
          <cell r="K722">
            <v>18726.23</v>
          </cell>
          <cell r="L722">
            <v>9116.2800000000007</v>
          </cell>
        </row>
        <row r="723">
          <cell r="D723" t="str">
            <v>1000800910402940</v>
          </cell>
          <cell r="E723" t="str">
            <v>BOGOTA DISTRITO CAPITAL</v>
          </cell>
          <cell r="F723" t="str">
            <v>EDS PASEO LA 15</v>
          </cell>
          <cell r="G723" t="str">
            <v>1M06</v>
          </cell>
          <cell r="H723" t="str">
            <v>Bogotá</v>
          </cell>
          <cell r="I723" t="str">
            <v xml:space="preserve">CC + ESTAMPILLA DEL 3,6% </v>
          </cell>
          <cell r="J723">
            <v>9345.5300000000007</v>
          </cell>
          <cell r="K723">
            <v>18726.23</v>
          </cell>
          <cell r="L723">
            <v>9116.2800000000007</v>
          </cell>
        </row>
        <row r="724">
          <cell r="D724" t="str">
            <v>1000800910472940</v>
          </cell>
          <cell r="E724" t="str">
            <v>BOGOTA DISTRITO CAPITAL</v>
          </cell>
          <cell r="F724" t="str">
            <v>EDS LAS VEGAS</v>
          </cell>
          <cell r="G724" t="str">
            <v>1M06</v>
          </cell>
          <cell r="H724" t="str">
            <v>Bogotá</v>
          </cell>
          <cell r="I724" t="str">
            <v xml:space="preserve">CC + ESTAMPILLA DEL 3,6% </v>
          </cell>
          <cell r="J724">
            <v>9345.5300000000007</v>
          </cell>
          <cell r="K724">
            <v>18726.23</v>
          </cell>
          <cell r="L724">
            <v>9116.2800000000007</v>
          </cell>
        </row>
        <row r="725">
          <cell r="D725" t="str">
            <v>1000800910482940</v>
          </cell>
          <cell r="E725" t="str">
            <v>BOGOTA DISTRITO CAPITAL</v>
          </cell>
          <cell r="F725" t="str">
            <v>EDS VILLA ALSACIA</v>
          </cell>
          <cell r="G725" t="str">
            <v>1M06</v>
          </cell>
          <cell r="H725" t="str">
            <v>Bogotá</v>
          </cell>
          <cell r="I725" t="str">
            <v xml:space="preserve">CC + ESTAMPILLA DEL 3,6% </v>
          </cell>
          <cell r="J725">
            <v>9345.5300000000007</v>
          </cell>
          <cell r="K725">
            <v>18726.23</v>
          </cell>
          <cell r="L725">
            <v>9116.2800000000007</v>
          </cell>
        </row>
        <row r="726">
          <cell r="D726" t="str">
            <v>1000800910552940</v>
          </cell>
          <cell r="E726" t="str">
            <v>BOGOTA DISTRITO CAPITAL</v>
          </cell>
          <cell r="F726" t="str">
            <v>EDS LA CONEJERA</v>
          </cell>
          <cell r="G726" t="str">
            <v>1M06</v>
          </cell>
          <cell r="H726" t="str">
            <v>Bogotá</v>
          </cell>
          <cell r="I726" t="str">
            <v xml:space="preserve">CC + ESTAMPILLA DEL 3,6% </v>
          </cell>
          <cell r="J726">
            <v>9345.5300000000007</v>
          </cell>
          <cell r="K726">
            <v>18726.23</v>
          </cell>
          <cell r="L726">
            <v>9116.2800000000007</v>
          </cell>
        </row>
        <row r="727">
          <cell r="D727" t="str">
            <v>1000800910562940</v>
          </cell>
          <cell r="E727" t="str">
            <v>BOGOTA DISTRITO CAPITAL</v>
          </cell>
          <cell r="F727" t="str">
            <v>EDS BETANIA</v>
          </cell>
          <cell r="G727" t="str">
            <v>1M06</v>
          </cell>
          <cell r="H727" t="str">
            <v>Bogotá</v>
          </cell>
          <cell r="I727" t="str">
            <v xml:space="preserve">CC + ESTAMPILLA DEL 3,6% </v>
          </cell>
          <cell r="J727">
            <v>9345.5300000000007</v>
          </cell>
          <cell r="K727">
            <v>18726.23</v>
          </cell>
          <cell r="L727">
            <v>9116.2800000000007</v>
          </cell>
        </row>
        <row r="728">
          <cell r="D728" t="str">
            <v>1000800910612940</v>
          </cell>
          <cell r="E728" t="str">
            <v>BOGOTA DISTRITO CAPITAL</v>
          </cell>
          <cell r="F728" t="str">
            <v>EDS LA 49</v>
          </cell>
          <cell r="G728" t="str">
            <v>1M06</v>
          </cell>
          <cell r="H728" t="str">
            <v>Bogotá</v>
          </cell>
          <cell r="I728" t="str">
            <v xml:space="preserve">CC + ESTAMPILLA DEL 3,6% </v>
          </cell>
          <cell r="J728">
            <v>9345.5300000000007</v>
          </cell>
          <cell r="K728">
            <v>18726.23</v>
          </cell>
          <cell r="L728">
            <v>9116.2800000000007</v>
          </cell>
        </row>
        <row r="729">
          <cell r="D729" t="str">
            <v>1000800910672940</v>
          </cell>
          <cell r="E729" t="str">
            <v>BOGOTA DISTRITO CAPITAL</v>
          </cell>
          <cell r="F729" t="str">
            <v>EDS ENGATIVA</v>
          </cell>
          <cell r="G729" t="str">
            <v>1M06</v>
          </cell>
          <cell r="H729" t="str">
            <v>Bogotá</v>
          </cell>
          <cell r="I729" t="str">
            <v xml:space="preserve">CC + ESTAMPILLA DEL 3,6% </v>
          </cell>
          <cell r="J729">
            <v>9345.5300000000007</v>
          </cell>
          <cell r="K729">
            <v>18726.23</v>
          </cell>
          <cell r="L729">
            <v>9116.2800000000007</v>
          </cell>
        </row>
        <row r="730">
          <cell r="D730" t="str">
            <v>1000800910682940</v>
          </cell>
          <cell r="E730" t="str">
            <v>BOGOTA DISTRITO CAPITAL</v>
          </cell>
          <cell r="F730" t="str">
            <v>EDS TRINIDAD</v>
          </cell>
          <cell r="G730" t="str">
            <v>1M06</v>
          </cell>
          <cell r="H730" t="str">
            <v>Bogotá</v>
          </cell>
          <cell r="I730" t="str">
            <v xml:space="preserve">CC + ESTAMPILLA DEL 3,6% </v>
          </cell>
          <cell r="J730">
            <v>9345.5300000000007</v>
          </cell>
          <cell r="K730">
            <v>18726.23</v>
          </cell>
          <cell r="L730">
            <v>9116.2800000000007</v>
          </cell>
        </row>
        <row r="731">
          <cell r="D731" t="str">
            <v>1000800910692940</v>
          </cell>
          <cell r="E731" t="str">
            <v>BOGOTA DISTRITO CAPITAL</v>
          </cell>
          <cell r="F731" t="str">
            <v>EDS JAVERIANA</v>
          </cell>
          <cell r="G731" t="str">
            <v>1M06</v>
          </cell>
          <cell r="H731" t="str">
            <v>Bogotá</v>
          </cell>
          <cell r="I731" t="str">
            <v xml:space="preserve">CC + ESTAMPILLA DEL 3,6% </v>
          </cell>
          <cell r="J731">
            <v>9345.5300000000007</v>
          </cell>
          <cell r="K731">
            <v>18726.23</v>
          </cell>
          <cell r="L731">
            <v>9116.2800000000007</v>
          </cell>
        </row>
        <row r="732">
          <cell r="D732" t="str">
            <v>1000800911042940</v>
          </cell>
          <cell r="E732" t="str">
            <v>BOGOTA DISTRITO CAPITAL</v>
          </cell>
          <cell r="F732" t="str">
            <v>EDS EL GANADERO</v>
          </cell>
          <cell r="G732" t="str">
            <v>1M06</v>
          </cell>
          <cell r="H732" t="str">
            <v>Bogotá</v>
          </cell>
          <cell r="I732" t="str">
            <v xml:space="preserve">CC + ESTAMPILLA DEL 3,6% </v>
          </cell>
          <cell r="J732">
            <v>9345.5300000000007</v>
          </cell>
          <cell r="K732">
            <v>18726.23</v>
          </cell>
          <cell r="L732">
            <v>9116.2800000000007</v>
          </cell>
        </row>
        <row r="733">
          <cell r="D733" t="str">
            <v>1000800911052940</v>
          </cell>
          <cell r="E733" t="str">
            <v>BOGOTA DISTRITO CAPITAL</v>
          </cell>
          <cell r="F733" t="str">
            <v>EDS TERPEL CARRERA</v>
          </cell>
          <cell r="G733" t="str">
            <v>1M06</v>
          </cell>
          <cell r="H733" t="str">
            <v>Bogotá</v>
          </cell>
          <cell r="I733" t="str">
            <v xml:space="preserve">CC + ESTAMPILLA DEL 3,6% </v>
          </cell>
          <cell r="J733">
            <v>9345.5300000000007</v>
          </cell>
          <cell r="K733">
            <v>18726.23</v>
          </cell>
          <cell r="L733">
            <v>9116.2800000000007</v>
          </cell>
        </row>
        <row r="734">
          <cell r="D734" t="str">
            <v>1000800913612940</v>
          </cell>
          <cell r="E734" t="str">
            <v>BOGOTA DISTRITO CAPITAL</v>
          </cell>
          <cell r="F734" t="str">
            <v>EDS TERPEL LA MARIANA</v>
          </cell>
          <cell r="G734" t="str">
            <v>1M06</v>
          </cell>
          <cell r="H734" t="str">
            <v>Bogotá</v>
          </cell>
          <cell r="I734" t="str">
            <v xml:space="preserve">CC + ESTAMPILLA DEL 3,6% </v>
          </cell>
          <cell r="J734">
            <v>9345.5300000000007</v>
          </cell>
          <cell r="K734">
            <v>18726.23</v>
          </cell>
          <cell r="L734">
            <v>9116.2800000000007</v>
          </cell>
        </row>
        <row r="735">
          <cell r="D735" t="str">
            <v>1000800915552940</v>
          </cell>
          <cell r="E735" t="str">
            <v>BOGOTA DISTRITO CAPITAL</v>
          </cell>
          <cell r="F735" t="str">
            <v>EDS AMERICAS BOGOTA</v>
          </cell>
          <cell r="G735" t="str">
            <v>1M06</v>
          </cell>
          <cell r="H735" t="str">
            <v>Bogotá</v>
          </cell>
          <cell r="I735" t="str">
            <v xml:space="preserve">CC + ESTAMPILLA DEL 3,6% </v>
          </cell>
          <cell r="J735">
            <v>9345.5300000000007</v>
          </cell>
          <cell r="K735">
            <v>18726.23</v>
          </cell>
          <cell r="L735">
            <v>9116.2800000000007</v>
          </cell>
        </row>
        <row r="736">
          <cell r="D736" t="str">
            <v>1000800915662940</v>
          </cell>
          <cell r="E736" t="str">
            <v>BOGOTA DISTRITO CAPITAL</v>
          </cell>
          <cell r="F736" t="str">
            <v>EDS TERPEL PONTEVEDRA</v>
          </cell>
          <cell r="G736" t="str">
            <v>1M06</v>
          </cell>
          <cell r="H736" t="str">
            <v>Bogotá</v>
          </cell>
          <cell r="I736" t="str">
            <v xml:space="preserve">CC + ESTAMPILLA DEL 3,6% </v>
          </cell>
          <cell r="J736">
            <v>9345.5300000000007</v>
          </cell>
          <cell r="K736">
            <v>18726.23</v>
          </cell>
          <cell r="L736">
            <v>9116.2800000000007</v>
          </cell>
        </row>
        <row r="737">
          <cell r="D737" t="str">
            <v>1000800919132940</v>
          </cell>
          <cell r="E737" t="str">
            <v>BOGOTA DISTRITO CAPITAL</v>
          </cell>
          <cell r="F737" t="str">
            <v>EDS EL DORADO OPAIN</v>
          </cell>
          <cell r="G737" t="str">
            <v>1M06</v>
          </cell>
          <cell r="H737" t="str">
            <v>Bogotá</v>
          </cell>
          <cell r="I737" t="str">
            <v xml:space="preserve">CC + ESTAMPILLA DEL 3,6% </v>
          </cell>
          <cell r="J737">
            <v>9345.5300000000007</v>
          </cell>
          <cell r="K737">
            <v>18726.23</v>
          </cell>
          <cell r="L737">
            <v>9116.2800000000007</v>
          </cell>
        </row>
        <row r="738">
          <cell r="D738" t="str">
            <v>1000800919252940</v>
          </cell>
          <cell r="E738" t="str">
            <v>BOGOTA DISTRITO CAPITAL</v>
          </cell>
          <cell r="F738" t="str">
            <v>EDS TERPEL LA BOGOTANA</v>
          </cell>
          <cell r="G738" t="str">
            <v>1M06</v>
          </cell>
          <cell r="H738" t="str">
            <v>Bogotá</v>
          </cell>
          <cell r="I738" t="str">
            <v xml:space="preserve">CC + ESTAMPILLA DEL 3,6% </v>
          </cell>
          <cell r="J738">
            <v>9345.5300000000007</v>
          </cell>
          <cell r="K738">
            <v>18726.23</v>
          </cell>
          <cell r="L738">
            <v>9116.2800000000007</v>
          </cell>
        </row>
        <row r="739">
          <cell r="D739" t="str">
            <v>1000800920462940</v>
          </cell>
          <cell r="E739" t="str">
            <v>BOGOTA DISTRITO CAPITAL</v>
          </cell>
          <cell r="F739" t="str">
            <v>EDS AVENIDA BOYACA SUR</v>
          </cell>
          <cell r="G739" t="str">
            <v>1M06</v>
          </cell>
          <cell r="H739" t="str">
            <v>Bogotá</v>
          </cell>
          <cell r="I739" t="str">
            <v xml:space="preserve">CC + ESTAMPILLA DEL 3,6% </v>
          </cell>
          <cell r="J739">
            <v>9345.5300000000007</v>
          </cell>
          <cell r="K739">
            <v>18726.23</v>
          </cell>
          <cell r="L739">
            <v>9116.2800000000007</v>
          </cell>
        </row>
        <row r="740">
          <cell r="D740" t="str">
            <v>1000800921602940</v>
          </cell>
          <cell r="E740" t="str">
            <v>BOGOTA DISTRITO CAPITAL</v>
          </cell>
          <cell r="F740" t="str">
            <v>EDS TERPEL SAN ANDRES</v>
          </cell>
          <cell r="G740" t="str">
            <v>1M06</v>
          </cell>
          <cell r="H740" t="str">
            <v>Bogotá</v>
          </cell>
          <cell r="I740" t="str">
            <v xml:space="preserve">CC + ESTAMPILLA DEL 3,6% </v>
          </cell>
          <cell r="J740">
            <v>9345.5300000000007</v>
          </cell>
          <cell r="K740">
            <v>18726.23</v>
          </cell>
          <cell r="L740">
            <v>9116.2800000000007</v>
          </cell>
        </row>
        <row r="741">
          <cell r="D741" t="str">
            <v>100080099283435</v>
          </cell>
          <cell r="E741" t="str">
            <v>BOGOTA DISTRITO CAPITAL</v>
          </cell>
          <cell r="F741" t="str">
            <v>EDS TERPEL LA JUANA-SEC DISTRITAL D</v>
          </cell>
          <cell r="G741" t="str">
            <v>1M06</v>
          </cell>
          <cell r="H741" t="str">
            <v>Bogotá</v>
          </cell>
          <cell r="I741" t="str">
            <v xml:space="preserve">COLOMBIA COMPRA SIN ESTAMPILLAS </v>
          </cell>
          <cell r="J741">
            <v>9009.09</v>
          </cell>
          <cell r="K741">
            <v>18052.09</v>
          </cell>
          <cell r="L741">
            <v>8788.09</v>
          </cell>
        </row>
        <row r="742">
          <cell r="D742" t="str">
            <v>100080099293435</v>
          </cell>
          <cell r="E742" t="str">
            <v>BOGOTA DISTRITO CAPITAL</v>
          </cell>
          <cell r="F742" t="str">
            <v>EDS TERPEL CRUZ ROJA - OC 19123</v>
          </cell>
          <cell r="G742" t="str">
            <v>1M06</v>
          </cell>
          <cell r="H742" t="str">
            <v>Bogotá</v>
          </cell>
          <cell r="I742" t="str">
            <v xml:space="preserve">COLOMBIA COMPRA SIN ESTAMPILLAS </v>
          </cell>
          <cell r="J742">
            <v>9009.09</v>
          </cell>
          <cell r="K742">
            <v>18052.09</v>
          </cell>
          <cell r="L742">
            <v>8788.09</v>
          </cell>
        </row>
        <row r="743">
          <cell r="D743" t="str">
            <v>100080099303435</v>
          </cell>
          <cell r="E743" t="str">
            <v>BOGOTA DISTRITO CAPITAL</v>
          </cell>
          <cell r="F743" t="str">
            <v>EDS TERPEL LAS PALMAS-SEC DISTRITAL</v>
          </cell>
          <cell r="G743" t="str">
            <v>1M06</v>
          </cell>
          <cell r="H743" t="str">
            <v>Bogotá</v>
          </cell>
          <cell r="I743" t="str">
            <v xml:space="preserve">COLOMBIA COMPRA SIN ESTAMPILLAS </v>
          </cell>
          <cell r="J743">
            <v>9009.09</v>
          </cell>
          <cell r="K743">
            <v>18052.09</v>
          </cell>
          <cell r="L743">
            <v>8788.09</v>
          </cell>
        </row>
        <row r="744">
          <cell r="D744" t="str">
            <v>100080099583435</v>
          </cell>
          <cell r="E744" t="str">
            <v>BOGOTA DISTRITO CAPITAL</v>
          </cell>
          <cell r="F744" t="str">
            <v>EDS TERPEL CALLE 127 -SEC DISTRITAL</v>
          </cell>
          <cell r="G744" t="str">
            <v>1M06</v>
          </cell>
          <cell r="H744" t="str">
            <v>Bogotá</v>
          </cell>
          <cell r="I744" t="str">
            <v xml:space="preserve">COLOMBIA COMPRA SIN ESTAMPILLAS </v>
          </cell>
          <cell r="J744">
            <v>9009.09</v>
          </cell>
          <cell r="K744">
            <v>18052.09</v>
          </cell>
          <cell r="L744">
            <v>8788.09</v>
          </cell>
        </row>
        <row r="745">
          <cell r="D745" t="str">
            <v>100080099593435</v>
          </cell>
          <cell r="E745" t="str">
            <v>BOGOTA DISTRITO CAPITAL</v>
          </cell>
          <cell r="F745" t="str">
            <v>EDS TERPEL MOTOMART</v>
          </cell>
          <cell r="G745" t="str">
            <v>1M06</v>
          </cell>
          <cell r="H745" t="str">
            <v>Bogotá</v>
          </cell>
          <cell r="I745" t="str">
            <v xml:space="preserve">COLOMBIA COMPRA SIN ESTAMPILLAS </v>
          </cell>
          <cell r="J745">
            <v>9009.09</v>
          </cell>
          <cell r="K745">
            <v>18052.09</v>
          </cell>
          <cell r="L745">
            <v>8788.09</v>
          </cell>
        </row>
        <row r="746">
          <cell r="D746" t="str">
            <v>100080099843435</v>
          </cell>
          <cell r="E746" t="str">
            <v>BOGOTA DISTRITO CAPITAL</v>
          </cell>
          <cell r="F746" t="str">
            <v>EDS TERPEL COMPOSTELA-SEC DISTRITAL</v>
          </cell>
          <cell r="G746" t="str">
            <v>1M06</v>
          </cell>
          <cell r="H746" t="str">
            <v>Bogotá</v>
          </cell>
          <cell r="I746" t="str">
            <v xml:space="preserve">COLOMBIA COMPRA SIN ESTAMPILLAS </v>
          </cell>
          <cell r="J746">
            <v>9009.09</v>
          </cell>
          <cell r="K746">
            <v>18052.09</v>
          </cell>
          <cell r="L746">
            <v>8788.09</v>
          </cell>
        </row>
        <row r="747">
          <cell r="D747" t="str">
            <v>1000800910383435</v>
          </cell>
          <cell r="E747" t="str">
            <v>BOGOTA DISTRITO CAPITAL</v>
          </cell>
          <cell r="F747" t="str">
            <v>EDS TERPEL VILLA CLAUDIA-SEC DISTRI</v>
          </cell>
          <cell r="G747" t="str">
            <v>1M06</v>
          </cell>
          <cell r="H747" t="str">
            <v>Bogotá</v>
          </cell>
          <cell r="I747" t="str">
            <v xml:space="preserve">COLOMBIA COMPRA SIN ESTAMPILLAS </v>
          </cell>
          <cell r="J747">
            <v>9009.09</v>
          </cell>
          <cell r="K747">
            <v>18052.09</v>
          </cell>
          <cell r="L747">
            <v>8788.09</v>
          </cell>
        </row>
        <row r="748">
          <cell r="D748" t="str">
            <v>1000800910393435</v>
          </cell>
          <cell r="E748" t="str">
            <v>BOGOTA DISTRITO CAPITAL</v>
          </cell>
          <cell r="F748" t="str">
            <v>EDS TERPEL CENTRO BOGOTA FDL CHAPIN</v>
          </cell>
          <cell r="G748" t="str">
            <v>1M06</v>
          </cell>
          <cell r="H748" t="str">
            <v>Bogotá</v>
          </cell>
          <cell r="I748" t="str">
            <v xml:space="preserve">COLOMBIA COMPRA SIN ESTAMPILLAS </v>
          </cell>
          <cell r="J748">
            <v>9009.09</v>
          </cell>
          <cell r="K748">
            <v>18052.09</v>
          </cell>
          <cell r="L748">
            <v>8788.09</v>
          </cell>
        </row>
        <row r="749">
          <cell r="D749" t="str">
            <v>1000800910403435</v>
          </cell>
          <cell r="E749" t="str">
            <v>BOGOTA DISTRITO CAPITAL</v>
          </cell>
          <cell r="F749" t="str">
            <v>EDS TERPEL PASEO DE LA 15-SEC DISTR</v>
          </cell>
          <cell r="G749" t="str">
            <v>1M06</v>
          </cell>
          <cell r="H749" t="str">
            <v>Bogotá</v>
          </cell>
          <cell r="I749" t="str">
            <v xml:space="preserve">COLOMBIA COMPRA SIN ESTAMPILLAS </v>
          </cell>
          <cell r="J749">
            <v>9009.09</v>
          </cell>
          <cell r="K749">
            <v>18052.09</v>
          </cell>
          <cell r="L749">
            <v>8788.09</v>
          </cell>
        </row>
        <row r="750">
          <cell r="D750" t="str">
            <v>1000800910433435</v>
          </cell>
          <cell r="E750" t="str">
            <v>BOGOTA DISTRITO CAPITAL</v>
          </cell>
          <cell r="F750" t="str">
            <v>EDS TERPEL LA 68  - OPERATIVOS-SEC</v>
          </cell>
          <cell r="G750" t="str">
            <v>1E96</v>
          </cell>
          <cell r="H750" t="str">
            <v>Bogotá</v>
          </cell>
          <cell r="I750" t="str">
            <v xml:space="preserve">COLOMBIA COMPRA SIN ESTAMPILLAS </v>
          </cell>
          <cell r="J750">
            <v>9009.09</v>
          </cell>
          <cell r="K750">
            <v>18052.09</v>
          </cell>
          <cell r="L750">
            <v>8788.09</v>
          </cell>
        </row>
        <row r="751">
          <cell r="D751" t="str">
            <v>1000800910473435</v>
          </cell>
          <cell r="E751" t="str">
            <v>BOGOTA DISTRITO CAPITAL</v>
          </cell>
          <cell r="F751" t="str">
            <v>EDS TERPEL LAS VEGAS</v>
          </cell>
          <cell r="G751" t="str">
            <v>1M06</v>
          </cell>
          <cell r="H751" t="str">
            <v>Bogotá</v>
          </cell>
          <cell r="I751" t="str">
            <v xml:space="preserve">COLOMBIA COMPRA SIN ESTAMPILLAS </v>
          </cell>
          <cell r="J751">
            <v>9009.09</v>
          </cell>
          <cell r="K751">
            <v>18052.09</v>
          </cell>
          <cell r="L751">
            <v>8788.09</v>
          </cell>
        </row>
        <row r="752">
          <cell r="D752" t="str">
            <v>1000800910483435</v>
          </cell>
          <cell r="E752" t="str">
            <v>BOGOTA DISTRITO CAPITAL</v>
          </cell>
          <cell r="F752" t="str">
            <v>EDS TERPEL VILLA ALSACIA-SEC DISTRI</v>
          </cell>
          <cell r="G752" t="str">
            <v>1M06</v>
          </cell>
          <cell r="H752" t="str">
            <v>Bogotá</v>
          </cell>
          <cell r="I752" t="str">
            <v xml:space="preserve">COLOMBIA COMPRA SIN ESTAMPILLAS </v>
          </cell>
          <cell r="J752">
            <v>9009.09</v>
          </cell>
          <cell r="K752">
            <v>18052.09</v>
          </cell>
          <cell r="L752">
            <v>8788.09</v>
          </cell>
        </row>
        <row r="753">
          <cell r="D753" t="str">
            <v>1000800910553435</v>
          </cell>
          <cell r="E753" t="str">
            <v>BOGOTA DISTRITO CAPITAL</v>
          </cell>
          <cell r="F753" t="str">
            <v>EDS TERPEL LA CONEJERA-SEC DISTRITA</v>
          </cell>
          <cell r="G753" t="str">
            <v>1M06</v>
          </cell>
          <cell r="H753" t="str">
            <v>Bogotá</v>
          </cell>
          <cell r="I753" t="str">
            <v xml:space="preserve">COLOMBIA COMPRA SIN ESTAMPILLAS </v>
          </cell>
          <cell r="J753">
            <v>9009.09</v>
          </cell>
          <cell r="K753">
            <v>18052.09</v>
          </cell>
          <cell r="L753">
            <v>8788.09</v>
          </cell>
        </row>
        <row r="754">
          <cell r="D754" t="str">
            <v>1000800910563435</v>
          </cell>
          <cell r="E754" t="str">
            <v>BOGOTA DISTRITO CAPITAL</v>
          </cell>
          <cell r="F754" t="str">
            <v>EDS TERPEL BETANIA-SEC DISTRITAL DE</v>
          </cell>
          <cell r="G754" t="str">
            <v>1M06</v>
          </cell>
          <cell r="H754" t="str">
            <v>Bogotá</v>
          </cell>
          <cell r="I754" t="str">
            <v xml:space="preserve">COLOMBIA COMPRA SIN ESTAMPILLAS </v>
          </cell>
          <cell r="J754">
            <v>9009.09</v>
          </cell>
          <cell r="K754">
            <v>18052.09</v>
          </cell>
          <cell r="L754">
            <v>8788.09</v>
          </cell>
        </row>
        <row r="755">
          <cell r="D755" t="str">
            <v>1000800910613435</v>
          </cell>
          <cell r="E755" t="str">
            <v>BOGOTA DISTRITO CAPITAL</v>
          </cell>
          <cell r="F755" t="str">
            <v>EDS TERPEL LA 49 NORMANDIA-SEC DIST</v>
          </cell>
          <cell r="G755" t="str">
            <v>1M06</v>
          </cell>
          <cell r="H755" t="str">
            <v>Bogotá</v>
          </cell>
          <cell r="I755" t="str">
            <v xml:space="preserve">COLOMBIA COMPRA SIN ESTAMPILLAS </v>
          </cell>
          <cell r="J755">
            <v>9009.09</v>
          </cell>
          <cell r="K755">
            <v>18052.09</v>
          </cell>
          <cell r="L755">
            <v>8788.09</v>
          </cell>
        </row>
        <row r="756">
          <cell r="D756" t="str">
            <v>1000800910683435</v>
          </cell>
          <cell r="E756" t="str">
            <v>BOGOTA DISTRITO CAPITAL</v>
          </cell>
          <cell r="F756" t="str">
            <v>EDS TERPEL TRINIDAD-SEC DISTRITAL D</v>
          </cell>
          <cell r="G756" t="str">
            <v>1M06</v>
          </cell>
          <cell r="H756" t="str">
            <v>Bogotá</v>
          </cell>
          <cell r="I756" t="str">
            <v xml:space="preserve">COLOMBIA COMPRA SIN ESTAMPILLAS </v>
          </cell>
          <cell r="J756">
            <v>9009.09</v>
          </cell>
          <cell r="K756">
            <v>18052.09</v>
          </cell>
          <cell r="L756">
            <v>8788.09</v>
          </cell>
        </row>
        <row r="757">
          <cell r="D757" t="str">
            <v>1000800910693435</v>
          </cell>
          <cell r="E757" t="str">
            <v>BOGOTA DISTRITO CAPITAL</v>
          </cell>
          <cell r="F757" t="str">
            <v>EDS TERPEL JAVERIANA-SEC DISTRITAL</v>
          </cell>
          <cell r="G757" t="str">
            <v>1M06</v>
          </cell>
          <cell r="H757" t="str">
            <v>Bogotá</v>
          </cell>
          <cell r="I757" t="str">
            <v xml:space="preserve">COLOMBIA COMPRA SIN ESTAMPILLAS </v>
          </cell>
          <cell r="J757">
            <v>9009.09</v>
          </cell>
          <cell r="K757">
            <v>18052.09</v>
          </cell>
          <cell r="L757">
            <v>8788.09</v>
          </cell>
        </row>
        <row r="758">
          <cell r="D758" t="str">
            <v>1000800910823435</v>
          </cell>
          <cell r="E758" t="str">
            <v>BOGOTA DISTRITO CAPITAL</v>
          </cell>
          <cell r="F758" t="str">
            <v>EDS TERPEL MATATIGRES-SEC DISTRITAL</v>
          </cell>
          <cell r="G758" t="str">
            <v>1M06</v>
          </cell>
          <cell r="H758" t="str">
            <v>Bogotá</v>
          </cell>
          <cell r="I758" t="str">
            <v xml:space="preserve">COLOMBIA COMPRA SIN ESTAMPILLAS </v>
          </cell>
          <cell r="J758">
            <v>9009.09</v>
          </cell>
          <cell r="K758">
            <v>18052.09</v>
          </cell>
          <cell r="L758">
            <v>8788.09</v>
          </cell>
        </row>
        <row r="759">
          <cell r="D759" t="str">
            <v>1000800911033435</v>
          </cell>
          <cell r="E759" t="str">
            <v>BOGOTA DISTRITO CAPITAL</v>
          </cell>
          <cell r="F759" t="str">
            <v>EDS TERPEL AV BOYACA-SEC DISTRITAL</v>
          </cell>
          <cell r="G759" t="str">
            <v>1M06</v>
          </cell>
          <cell r="H759" t="str">
            <v>Bogotá</v>
          </cell>
          <cell r="I759" t="str">
            <v xml:space="preserve">COLOMBIA COMPRA SIN ESTAMPILLAS </v>
          </cell>
          <cell r="J759">
            <v>9009.09</v>
          </cell>
          <cell r="K759">
            <v>18052.09</v>
          </cell>
          <cell r="L759">
            <v>8788.09</v>
          </cell>
        </row>
        <row r="760">
          <cell r="D760" t="str">
            <v>1000800911053435</v>
          </cell>
          <cell r="E760" t="str">
            <v>BOGOTA DISTRITO CAPITAL</v>
          </cell>
          <cell r="F760" t="str">
            <v>EDS TERPEL CARRERA</v>
          </cell>
          <cell r="G760" t="str">
            <v>1M06</v>
          </cell>
          <cell r="H760" t="str">
            <v>Bogotá</v>
          </cell>
          <cell r="I760" t="str">
            <v xml:space="preserve">COLOMBIA COMPRA SIN ESTAMPILLAS </v>
          </cell>
          <cell r="J760">
            <v>9009.09</v>
          </cell>
          <cell r="K760">
            <v>18052.09</v>
          </cell>
          <cell r="L760">
            <v>8788.09</v>
          </cell>
        </row>
        <row r="761">
          <cell r="D761" t="str">
            <v>1000800913583435</v>
          </cell>
          <cell r="E761" t="str">
            <v>BOGOTA DISTRITO CAPITAL</v>
          </cell>
          <cell r="F761" t="str">
            <v>EDS PALOQUEMAO-CUERPO OFICIAL BOMBE</v>
          </cell>
          <cell r="G761" t="str">
            <v>1M06</v>
          </cell>
          <cell r="H761" t="str">
            <v>Bogotá</v>
          </cell>
          <cell r="I761" t="str">
            <v xml:space="preserve">COLOMBIA COMPRA SIN ESTAMPILLAS </v>
          </cell>
          <cell r="J761">
            <v>9009.09</v>
          </cell>
          <cell r="K761">
            <v>18052.09</v>
          </cell>
          <cell r="L761">
            <v>8788.09</v>
          </cell>
        </row>
        <row r="762">
          <cell r="D762" t="str">
            <v>1000800913613435</v>
          </cell>
          <cell r="E762" t="str">
            <v>BOGOTA DISTRITO CAPITAL</v>
          </cell>
          <cell r="F762" t="str">
            <v>EDS TERPEL LA MARIANA-SEC DISTRITAL</v>
          </cell>
          <cell r="G762" t="str">
            <v>1M06</v>
          </cell>
          <cell r="H762" t="str">
            <v>Bogotá</v>
          </cell>
          <cell r="I762" t="str">
            <v xml:space="preserve">COLOMBIA COMPRA SIN ESTAMPILLAS </v>
          </cell>
          <cell r="J762">
            <v>9009.09</v>
          </cell>
          <cell r="K762">
            <v>18052.09</v>
          </cell>
          <cell r="L762">
            <v>8788.09</v>
          </cell>
        </row>
        <row r="763">
          <cell r="D763" t="str">
            <v>1000800914193435</v>
          </cell>
          <cell r="E763" t="str">
            <v>BOGOTA DISTRITO CAPITAL</v>
          </cell>
          <cell r="F763" t="str">
            <v>EDS TERPEL COLON SEC SEG CONV</v>
          </cell>
          <cell r="G763" t="str">
            <v>1M06</v>
          </cell>
          <cell r="H763" t="str">
            <v>Bogotá</v>
          </cell>
          <cell r="I763" t="str">
            <v xml:space="preserve">COLOMBIA COMPRA SIN ESTAMPILLAS </v>
          </cell>
          <cell r="J763">
            <v>9009.09</v>
          </cell>
          <cell r="K763">
            <v>18052.09</v>
          </cell>
          <cell r="L763">
            <v>8788.09</v>
          </cell>
        </row>
        <row r="764">
          <cell r="D764" t="str">
            <v>1000800914643435</v>
          </cell>
          <cell r="E764" t="str">
            <v>BOGOTA DISTRITO CAPITAL</v>
          </cell>
          <cell r="F764" t="str">
            <v>EDS TERPEL PRIMERA DE MAYO-SEC DIST</v>
          </cell>
          <cell r="G764" t="str">
            <v>1M06</v>
          </cell>
          <cell r="H764" t="str">
            <v>Bogotá</v>
          </cell>
          <cell r="I764" t="str">
            <v xml:space="preserve">COLOMBIA COMPRA SIN ESTAMPILLAS </v>
          </cell>
          <cell r="J764">
            <v>9009.09</v>
          </cell>
          <cell r="K764">
            <v>18052.09</v>
          </cell>
          <cell r="L764">
            <v>8788.09</v>
          </cell>
        </row>
        <row r="765">
          <cell r="D765" t="str">
            <v>1000800915553435</v>
          </cell>
          <cell r="E765" t="str">
            <v>BOGOTA DISTRITO CAPITAL</v>
          </cell>
          <cell r="F765" t="str">
            <v>EDS TERPEL AV AMERICAS - ALC MARTIR</v>
          </cell>
          <cell r="G765" t="str">
            <v>1M06</v>
          </cell>
          <cell r="H765" t="str">
            <v>Bogotá</v>
          </cell>
          <cell r="I765" t="str">
            <v xml:space="preserve">COLOMBIA COMPRA SIN ESTAMPILLAS </v>
          </cell>
          <cell r="J765">
            <v>9009.09</v>
          </cell>
          <cell r="K765">
            <v>18052.09</v>
          </cell>
          <cell r="L765">
            <v>8788.09</v>
          </cell>
        </row>
        <row r="766">
          <cell r="D766" t="str">
            <v>1000800915663435</v>
          </cell>
          <cell r="E766" t="str">
            <v>BOGOTA DISTRITO CAPITAL</v>
          </cell>
          <cell r="F766" t="str">
            <v>EDS TERPEL PONTEVEDRA-SEC DISTRITAL</v>
          </cell>
          <cell r="G766" t="str">
            <v>1M06</v>
          </cell>
          <cell r="H766" t="str">
            <v>Bogotá</v>
          </cell>
          <cell r="I766" t="str">
            <v xml:space="preserve">COLOMBIA COMPRA SIN ESTAMPILLAS </v>
          </cell>
          <cell r="J766">
            <v>9009.09</v>
          </cell>
          <cell r="K766">
            <v>18052.09</v>
          </cell>
          <cell r="L766">
            <v>8788.09</v>
          </cell>
        </row>
        <row r="767">
          <cell r="D767" t="str">
            <v>1000800915873435</v>
          </cell>
          <cell r="E767" t="str">
            <v>BOGOTA DISTRITO CAPITAL</v>
          </cell>
          <cell r="F767" t="str">
            <v>EDS CENCOSUR BOSA</v>
          </cell>
          <cell r="G767" t="str">
            <v>1M06</v>
          </cell>
          <cell r="H767" t="str">
            <v>Bogotá</v>
          </cell>
          <cell r="I767" t="str">
            <v xml:space="preserve">COLOMBIA COMPRA SIN ESTAMPILLAS </v>
          </cell>
          <cell r="J767">
            <v>9009.09</v>
          </cell>
          <cell r="K767">
            <v>18052.09</v>
          </cell>
          <cell r="L767">
            <v>8788.09</v>
          </cell>
        </row>
        <row r="768">
          <cell r="D768" t="str">
            <v>1000800916213435</v>
          </cell>
          <cell r="E768" t="str">
            <v>BOGOTA DISTRITO CAPITAL</v>
          </cell>
          <cell r="F768" t="str">
            <v>EDS ICOTRANS LTDA-SEC DISTRITAL DES</v>
          </cell>
          <cell r="G768" t="str">
            <v>1M06</v>
          </cell>
          <cell r="H768" t="str">
            <v>Bogotá</v>
          </cell>
          <cell r="I768" t="str">
            <v xml:space="preserve">COLOMBIA COMPRA SIN ESTAMPILLAS </v>
          </cell>
          <cell r="J768">
            <v>9009.09</v>
          </cell>
          <cell r="K768">
            <v>18052.09</v>
          </cell>
          <cell r="L768">
            <v>8788.09</v>
          </cell>
        </row>
        <row r="769">
          <cell r="D769" t="str">
            <v>1000800916553435</v>
          </cell>
          <cell r="E769" t="str">
            <v>BOGOTA DISTRITO CAPITAL</v>
          </cell>
          <cell r="F769" t="str">
            <v>EDS ACAPULCO-SEC DISTRITAL DES ECON</v>
          </cell>
          <cell r="G769" t="str">
            <v>1M06</v>
          </cell>
          <cell r="H769" t="str">
            <v>Bogotá</v>
          </cell>
          <cell r="I769" t="str">
            <v xml:space="preserve">COLOMBIA COMPRA SIN ESTAMPILLAS </v>
          </cell>
          <cell r="J769">
            <v>9009.09</v>
          </cell>
          <cell r="K769">
            <v>18052.09</v>
          </cell>
          <cell r="L769">
            <v>8788.09</v>
          </cell>
        </row>
        <row r="770">
          <cell r="D770" t="str">
            <v>1000800918013435</v>
          </cell>
          <cell r="E770" t="str">
            <v>BOGOTA DISTRITO CAPITAL</v>
          </cell>
          <cell r="F770" t="str">
            <v>EDS CARVAJAL-CUERPO OFICIAL BOMBERO</v>
          </cell>
          <cell r="G770" t="str">
            <v>1M06</v>
          </cell>
          <cell r="H770" t="str">
            <v>Bogotá</v>
          </cell>
          <cell r="I770" t="str">
            <v xml:space="preserve">COLOMBIA COMPRA SIN ESTAMPILLAS </v>
          </cell>
          <cell r="J770">
            <v>9009.09</v>
          </cell>
          <cell r="K770">
            <v>18052.09</v>
          </cell>
          <cell r="L770">
            <v>8788.09</v>
          </cell>
        </row>
        <row r="771">
          <cell r="D771" t="str">
            <v>1000800918833435</v>
          </cell>
          <cell r="E771" t="str">
            <v>BOGOTA DISTRITO CAPITAL</v>
          </cell>
          <cell r="F771" t="str">
            <v>EDS LA ESTRELLITA-CUERPO OFICIAL BO</v>
          </cell>
          <cell r="G771" t="str">
            <v>1M06</v>
          </cell>
          <cell r="H771" t="str">
            <v>Bogotá</v>
          </cell>
          <cell r="I771" t="str">
            <v xml:space="preserve">COLOMBIA COMPRA SIN ESTAMPILLAS </v>
          </cell>
          <cell r="J771">
            <v>9009.09</v>
          </cell>
          <cell r="K771">
            <v>18052.09</v>
          </cell>
          <cell r="L771">
            <v>8788.09</v>
          </cell>
        </row>
        <row r="772">
          <cell r="D772" t="str">
            <v>1000800919133435</v>
          </cell>
          <cell r="E772" t="str">
            <v>BOGOTA DISTRITO CAPITAL</v>
          </cell>
          <cell r="F772" t="str">
            <v>EDS TERPEL EL DORADO - SCRD</v>
          </cell>
          <cell r="G772" t="str">
            <v>1M06</v>
          </cell>
          <cell r="H772" t="str">
            <v>Bogotá</v>
          </cell>
          <cell r="I772" t="str">
            <v xml:space="preserve">COLOMBIA COMPRA SIN ESTAMPILLAS </v>
          </cell>
          <cell r="J772">
            <v>9009.09</v>
          </cell>
          <cell r="K772">
            <v>18052.09</v>
          </cell>
          <cell r="L772">
            <v>8788.09</v>
          </cell>
        </row>
        <row r="773">
          <cell r="D773" t="str">
            <v>1000800919153435</v>
          </cell>
          <cell r="E773" t="str">
            <v>BOGOTA DISTRITO CAPITAL</v>
          </cell>
          <cell r="F773" t="str">
            <v>EDS ROOSVELT -CUERPO OFICIAL BOMBER</v>
          </cell>
          <cell r="G773" t="str">
            <v>1M06</v>
          </cell>
          <cell r="H773" t="str">
            <v>Bogotá</v>
          </cell>
          <cell r="I773" t="str">
            <v xml:space="preserve">COLOMBIA COMPRA SIN ESTAMPILLAS </v>
          </cell>
          <cell r="J773">
            <v>9009.09</v>
          </cell>
          <cell r="K773">
            <v>18052.09</v>
          </cell>
          <cell r="L773">
            <v>8788.09</v>
          </cell>
        </row>
        <row r="774">
          <cell r="D774" t="str">
            <v>1000800919253435</v>
          </cell>
          <cell r="E774" t="str">
            <v>BOGOTA DISTRITO CAPITAL</v>
          </cell>
          <cell r="F774" t="str">
            <v>EDS TERPEL LA BOGOTANA - CONT 1</v>
          </cell>
          <cell r="G774" t="str">
            <v>1M06</v>
          </cell>
          <cell r="H774" t="str">
            <v>Bogotá</v>
          </cell>
          <cell r="I774" t="str">
            <v xml:space="preserve">COLOMBIA COMPRA SIN ESTAMPILLAS </v>
          </cell>
          <cell r="J774">
            <v>9009.09</v>
          </cell>
          <cell r="K774">
            <v>18052.09</v>
          </cell>
          <cell r="L774">
            <v>8788.09</v>
          </cell>
        </row>
        <row r="775">
          <cell r="D775" t="str">
            <v>100080091673267</v>
          </cell>
          <cell r="E775" t="str">
            <v>BOGOTA DISTRITO CAPITAL</v>
          </cell>
          <cell r="F775" t="str">
            <v>EDS LA GUARDIOLA</v>
          </cell>
          <cell r="G775" t="str">
            <v>1M06</v>
          </cell>
          <cell r="H775" t="str">
            <v>Facatativá</v>
          </cell>
          <cell r="I775" t="str">
            <v xml:space="preserve">COLOMBIA COMPRA SIN ESTAMPILLAS </v>
          </cell>
          <cell r="J775">
            <v>9124.8700000000008</v>
          </cell>
          <cell r="K775">
            <v>18167.87</v>
          </cell>
          <cell r="L775">
            <v>8903.8700000000008</v>
          </cell>
        </row>
        <row r="776">
          <cell r="D776" t="str">
            <v>1000800920493435</v>
          </cell>
          <cell r="E776" t="str">
            <v>BOGOTA DISTRITO CAPITAL</v>
          </cell>
          <cell r="F776" t="str">
            <v>EDS UNION ROMA</v>
          </cell>
          <cell r="G776" t="str">
            <v>1M06</v>
          </cell>
          <cell r="H776" t="str">
            <v>Bogotá</v>
          </cell>
          <cell r="I776" t="str">
            <v xml:space="preserve">COLOMBIA COMPRA SIN ESTAMPILLAS </v>
          </cell>
          <cell r="J776">
            <v>9009.09</v>
          </cell>
          <cell r="K776">
            <v>18052.09</v>
          </cell>
          <cell r="L776">
            <v>8788.09</v>
          </cell>
        </row>
        <row r="777">
          <cell r="D777" t="str">
            <v>1000800923043535</v>
          </cell>
          <cell r="E777" t="str">
            <v>BOGOTA DISTRITO CAPITAL</v>
          </cell>
          <cell r="F777" t="str">
            <v>EDS LOS ABUELOS</v>
          </cell>
          <cell r="G777" t="str">
            <v>1M06</v>
          </cell>
          <cell r="H777" t="str">
            <v>Bogotá</v>
          </cell>
          <cell r="I777" t="str">
            <v xml:space="preserve">COLOMBIA COMPRA SIN ESTAMPILLAS </v>
          </cell>
          <cell r="J777">
            <v>9009.09</v>
          </cell>
          <cell r="K777">
            <v>18052.09</v>
          </cell>
          <cell r="L777">
            <v>8788.09</v>
          </cell>
        </row>
        <row r="778">
          <cell r="D778" t="str">
            <v>100080091984865</v>
          </cell>
          <cell r="E778" t="str">
            <v>BOGOTA DISTRITO CAPITAL</v>
          </cell>
          <cell r="F778" t="str">
            <v>EDS PASADENA</v>
          </cell>
          <cell r="G778" t="str">
            <v>1M06</v>
          </cell>
          <cell r="H778" t="str">
            <v>Bogotá</v>
          </cell>
          <cell r="I778" t="str">
            <v xml:space="preserve">CC + ESTAMPILLA DEL 2,5% </v>
          </cell>
          <cell r="J778">
            <v>9240.09</v>
          </cell>
          <cell r="K778">
            <v>18514.96</v>
          </cell>
          <cell r="L778">
            <v>9013.43</v>
          </cell>
        </row>
        <row r="779">
          <cell r="D779" t="str">
            <v>100080092355865</v>
          </cell>
          <cell r="E779" t="str">
            <v>BOGOTA DISTRITO CAPITAL</v>
          </cell>
          <cell r="F779" t="str">
            <v>EDS TERPEL AVENIDA 28</v>
          </cell>
          <cell r="G779" t="str">
            <v>1M06</v>
          </cell>
          <cell r="H779" t="str">
            <v>Bogotá</v>
          </cell>
          <cell r="I779" t="str">
            <v xml:space="preserve">CC + ESTAMPILLA DEL 2,5% </v>
          </cell>
          <cell r="J779">
            <v>9240.09</v>
          </cell>
          <cell r="K779">
            <v>18514.96</v>
          </cell>
          <cell r="L779">
            <v>9013.43</v>
          </cell>
        </row>
        <row r="780">
          <cell r="D780" t="str">
            <v>100080092590865</v>
          </cell>
          <cell r="E780" t="str">
            <v>BOGOTA DISTRITO CAPITAL</v>
          </cell>
          <cell r="F780" t="str">
            <v>EDS CARRERA 10</v>
          </cell>
          <cell r="G780" t="str">
            <v>1M06</v>
          </cell>
          <cell r="H780" t="str">
            <v>Bogotá</v>
          </cell>
          <cell r="I780" t="str">
            <v xml:space="preserve">CC + ESTAMPILLA DEL 2,5% </v>
          </cell>
          <cell r="J780">
            <v>9240.09</v>
          </cell>
          <cell r="K780">
            <v>18514.96</v>
          </cell>
          <cell r="L780">
            <v>9013.43</v>
          </cell>
        </row>
        <row r="781">
          <cell r="D781" t="str">
            <v>1000800911051655</v>
          </cell>
          <cell r="E781" t="str">
            <v>BOGOTA DISTRITO CAPITAL</v>
          </cell>
          <cell r="F781" t="str">
            <v>EDS TERPEL CARRERA</v>
          </cell>
          <cell r="G781" t="str">
            <v>1M06</v>
          </cell>
          <cell r="H781" t="str">
            <v>Bogotá</v>
          </cell>
          <cell r="I781" t="str">
            <v xml:space="preserve">COLOMBIA COMPRA SIN ESTAMPILLAS </v>
          </cell>
          <cell r="J781">
            <v>9009.09</v>
          </cell>
          <cell r="K781">
            <v>18052.09</v>
          </cell>
          <cell r="L781">
            <v>8788.09</v>
          </cell>
        </row>
        <row r="782">
          <cell r="D782" t="str">
            <v>100080091915267</v>
          </cell>
          <cell r="E782" t="str">
            <v>BOGOTA DISTRITO CAPITAL</v>
          </cell>
          <cell r="F782" t="str">
            <v>EDS ROOSVELT</v>
          </cell>
          <cell r="G782" t="str">
            <v>1M06</v>
          </cell>
          <cell r="H782" t="str">
            <v>Bogotá</v>
          </cell>
          <cell r="I782" t="str">
            <v xml:space="preserve">COLOMBIA COMPRA SIN ESTAMPILLAS </v>
          </cell>
          <cell r="J782">
            <v>9009.09</v>
          </cell>
          <cell r="K782">
            <v>18052.09</v>
          </cell>
          <cell r="L782">
            <v>8788.09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641"/>
  <sheetViews>
    <sheetView showGridLines="0" topLeftCell="A608" workbookViewId="0">
      <selection activeCell="A633" sqref="A633"/>
    </sheetView>
  </sheetViews>
  <sheetFormatPr defaultColWidth="0" defaultRowHeight="12.75"/>
  <cols>
    <col min="1" max="1" width="42.5703125" bestFit="1" customWidth="1"/>
    <col min="2" max="2" width="21.5703125" bestFit="1" customWidth="1"/>
    <col min="3" max="3" width="2.7109375" style="1" customWidth="1"/>
    <col min="4" max="4" width="2.5703125" style="1" customWidth="1"/>
    <col min="5" max="5" width="3" style="1" customWidth="1"/>
  </cols>
  <sheetData>
    <row r="1" spans="1:5">
      <c r="A1" s="2" t="e">
        <f>#REF!</f>
        <v>#REF!</v>
      </c>
      <c r="B1" s="2" t="e">
        <f>#REF!</f>
        <v>#REF!</v>
      </c>
      <c r="C1" s="2"/>
      <c r="D1" s="1" t="s">
        <v>0</v>
      </c>
      <c r="E1" s="1">
        <v>0</v>
      </c>
    </row>
    <row r="2" spans="1:5">
      <c r="A2" s="2" t="e">
        <f>VLOOKUP(A1,D:E,2,0)</f>
        <v>#REF!</v>
      </c>
      <c r="B2" s="2" t="e">
        <f>VLOOKUP(B1,D:E,2,0)</f>
        <v>#REF!</v>
      </c>
      <c r="C2" s="2"/>
      <c r="D2" s="1" t="s">
        <v>1</v>
      </c>
      <c r="E2" s="1">
        <v>1</v>
      </c>
    </row>
    <row r="3" spans="1:5">
      <c r="A3" t="e">
        <f ca="1">IF(OR(B3=$A$46,B3=0),"",OFFSET(#REF!,$C3,$A$2))</f>
        <v>#REF!</v>
      </c>
      <c r="B3" t="e">
        <f ca="1">OFFSET(#REF!,C3,$B$2)</f>
        <v>#REF!</v>
      </c>
      <c r="C3" s="1">
        <v>18</v>
      </c>
      <c r="D3" s="1" t="s">
        <v>2</v>
      </c>
      <c r="E3" s="1">
        <v>2</v>
      </c>
    </row>
    <row r="4" spans="1:5">
      <c r="A4" t="e">
        <f ca="1">IF(OR(B4=$A$46,B4=0),"",OFFSET(#REF!,$C4,$A$2))</f>
        <v>#REF!</v>
      </c>
      <c r="B4" t="e">
        <f ca="1">OFFSET(#REF!,C4,$B$2)</f>
        <v>#REF!</v>
      </c>
      <c r="C4" s="1">
        <v>19</v>
      </c>
      <c r="D4" s="1" t="s">
        <v>3</v>
      </c>
      <c r="E4" s="1">
        <v>3</v>
      </c>
    </row>
    <row r="5" spans="1:5">
      <c r="A5" t="e">
        <f ca="1">IF(OR(B5=$A$46,B5=0),"",OFFSET(#REF!,$C5,$A$2))</f>
        <v>#REF!</v>
      </c>
      <c r="B5" t="e">
        <f ca="1">OFFSET(#REF!,C5,$B$2)</f>
        <v>#REF!</v>
      </c>
      <c r="C5" s="1">
        <v>20</v>
      </c>
      <c r="D5" s="1" t="s">
        <v>4</v>
      </c>
      <c r="E5" s="1">
        <v>4</v>
      </c>
    </row>
    <row r="6" spans="1:5">
      <c r="A6" t="e">
        <f ca="1">IF(OR(B6=$A$46,B6=0),"",OFFSET(#REF!,$C6,$A$2))</f>
        <v>#REF!</v>
      </c>
      <c r="B6" t="e">
        <f ca="1">OFFSET(#REF!,C6,$B$2)</f>
        <v>#REF!</v>
      </c>
      <c r="C6" s="1">
        <v>21</v>
      </c>
      <c r="D6" s="1" t="s">
        <v>5</v>
      </c>
      <c r="E6" s="1">
        <v>5</v>
      </c>
    </row>
    <row r="7" spans="1:5">
      <c r="A7" t="e">
        <f ca="1">IF(OR(B7=$A$46,B7=0),"",OFFSET(#REF!,$C7,$A$2))</f>
        <v>#REF!</v>
      </c>
      <c r="B7" t="e">
        <f ca="1">OFFSET(#REF!,C7,$B$2)</f>
        <v>#REF!</v>
      </c>
      <c r="C7" s="1">
        <v>22</v>
      </c>
      <c r="D7" s="1" t="s">
        <v>6</v>
      </c>
      <c r="E7" s="1">
        <v>6</v>
      </c>
    </row>
    <row r="8" spans="1:5">
      <c r="A8" t="e">
        <f ca="1">IF(OR(B8=$A$46,B8=0),"",OFFSET(#REF!,$C8,$A$2))</f>
        <v>#REF!</v>
      </c>
      <c r="B8" t="e">
        <f ca="1">OFFSET(#REF!,C8,$B$2)</f>
        <v>#REF!</v>
      </c>
      <c r="C8" s="1">
        <v>23</v>
      </c>
      <c r="D8" s="1" t="s">
        <v>7</v>
      </c>
      <c r="E8" s="1">
        <v>7</v>
      </c>
    </row>
    <row r="9" spans="1:5">
      <c r="A9" t="e">
        <f ca="1">IF(OR(B9=$A$46,B9=0),"",OFFSET(#REF!,$C9,$A$2))</f>
        <v>#REF!</v>
      </c>
      <c r="B9" t="e">
        <f ca="1">OFFSET(#REF!,C9,$B$2)</f>
        <v>#REF!</v>
      </c>
      <c r="C9" s="1">
        <v>24</v>
      </c>
      <c r="D9" s="1" t="s">
        <v>8</v>
      </c>
      <c r="E9" s="1">
        <v>8</v>
      </c>
    </row>
    <row r="10" spans="1:5">
      <c r="A10" t="e">
        <f ca="1">IF(OR(B10=$A$46,B10=0),"",OFFSET(#REF!,$C10,$A$2))</f>
        <v>#REF!</v>
      </c>
      <c r="B10" t="e">
        <f ca="1">OFFSET(#REF!,C10,$B$2)</f>
        <v>#REF!</v>
      </c>
      <c r="C10" s="1">
        <v>25</v>
      </c>
      <c r="D10" s="1" t="s">
        <v>9</v>
      </c>
      <c r="E10" s="1">
        <v>9</v>
      </c>
    </row>
    <row r="11" spans="1:5">
      <c r="A11" t="e">
        <f ca="1">IF(OR(B11=$A$46,B11=0),"",OFFSET(#REF!,$C11,$A$2))</f>
        <v>#REF!</v>
      </c>
      <c r="B11" t="e">
        <f ca="1">OFFSET(#REF!,C11,$B$2)</f>
        <v>#REF!</v>
      </c>
      <c r="C11" s="1">
        <v>26</v>
      </c>
      <c r="D11" s="1" t="s">
        <v>10</v>
      </c>
      <c r="E11" s="1">
        <v>10</v>
      </c>
    </row>
    <row r="12" spans="1:5">
      <c r="A12" t="e">
        <f ca="1">IF(OR(B12=$A$46,B12=0),"",OFFSET(#REF!,$C12,$A$2))</f>
        <v>#REF!</v>
      </c>
      <c r="B12" t="e">
        <f ca="1">OFFSET(#REF!,C12,$B$2)</f>
        <v>#REF!</v>
      </c>
      <c r="C12" s="1">
        <v>27</v>
      </c>
      <c r="D12" s="1" t="s">
        <v>11</v>
      </c>
      <c r="E12" s="1">
        <v>11</v>
      </c>
    </row>
    <row r="13" spans="1:5">
      <c r="A13" t="e">
        <f ca="1">IF(OR(B13=$A$46,B13=0),"",OFFSET(#REF!,$C13,$A$2))</f>
        <v>#REF!</v>
      </c>
      <c r="B13" t="e">
        <f ca="1">OFFSET(#REF!,C13,$B$2)</f>
        <v>#REF!</v>
      </c>
      <c r="C13" s="1">
        <v>28</v>
      </c>
      <c r="D13" s="1" t="s">
        <v>12</v>
      </c>
      <c r="E13" s="1">
        <v>12</v>
      </c>
    </row>
    <row r="14" spans="1:5">
      <c r="A14" t="e">
        <f ca="1">IF(OR(B14=$A$46,B14=0),"",OFFSET(#REF!,$C14,$A$2))</f>
        <v>#REF!</v>
      </c>
      <c r="B14" t="e">
        <f ca="1">OFFSET(#REF!,C14,$B$2)</f>
        <v>#REF!</v>
      </c>
      <c r="C14" s="1">
        <v>29</v>
      </c>
      <c r="D14" s="1" t="s">
        <v>13</v>
      </c>
      <c r="E14" s="1">
        <v>13</v>
      </c>
    </row>
    <row r="15" spans="1:5">
      <c r="A15" t="e">
        <f ca="1">IF(OR(B15=$A$46,B15=0),"",OFFSET(#REF!,$C15,$A$2))</f>
        <v>#REF!</v>
      </c>
      <c r="B15" t="e">
        <f ca="1">OFFSET(#REF!,C15,$B$2)</f>
        <v>#REF!</v>
      </c>
      <c r="C15" s="1">
        <v>30</v>
      </c>
      <c r="D15" s="1" t="s">
        <v>14</v>
      </c>
      <c r="E15" s="1">
        <v>14</v>
      </c>
    </row>
    <row r="16" spans="1:5">
      <c r="A16" t="e">
        <f ca="1">IF(OR(B16=$A$46,B16=0),"",OFFSET(#REF!,$C16,$A$2))</f>
        <v>#REF!</v>
      </c>
      <c r="B16" t="e">
        <f ca="1">OFFSET(#REF!,C16,$B$2)</f>
        <v>#REF!</v>
      </c>
      <c r="C16" s="1">
        <v>31</v>
      </c>
      <c r="D16" s="1" t="s">
        <v>15</v>
      </c>
      <c r="E16" s="1">
        <v>15</v>
      </c>
    </row>
    <row r="17" spans="1:5">
      <c r="A17" t="e">
        <f ca="1">IF(OR(B17=$A$46,B17=0),"",OFFSET(#REF!,$C17,$A$2))</f>
        <v>#REF!</v>
      </c>
      <c r="B17" t="e">
        <f ca="1">OFFSET(#REF!,C17,$B$2)</f>
        <v>#REF!</v>
      </c>
      <c r="C17" s="1">
        <v>32</v>
      </c>
      <c r="D17" s="1" t="s">
        <v>16</v>
      </c>
      <c r="E17" s="1">
        <v>16</v>
      </c>
    </row>
    <row r="18" spans="1:5">
      <c r="A18" t="e">
        <f ca="1">IF(OR(B18=$A$46,B18=0),"",OFFSET(#REF!,$C18,$A$2))</f>
        <v>#REF!</v>
      </c>
      <c r="B18" t="e">
        <f ca="1">OFFSET(#REF!,C18,$B$2)</f>
        <v>#REF!</v>
      </c>
      <c r="C18" s="1">
        <v>33</v>
      </c>
      <c r="D18" s="1" t="s">
        <v>17</v>
      </c>
      <c r="E18" s="1">
        <v>17</v>
      </c>
    </row>
    <row r="19" spans="1:5">
      <c r="A19" t="e">
        <f ca="1">IF(OR(B19=$A$46,B19=0),"",OFFSET(#REF!,$C19,$A$2))</f>
        <v>#REF!</v>
      </c>
      <c r="B19" t="e">
        <f ca="1">OFFSET(#REF!,C19,$B$2)</f>
        <v>#REF!</v>
      </c>
      <c r="C19" s="1">
        <v>34</v>
      </c>
      <c r="D19" s="1" t="s">
        <v>18</v>
      </c>
      <c r="E19" s="1">
        <v>18</v>
      </c>
    </row>
    <row r="20" spans="1:5">
      <c r="A20" t="e">
        <f ca="1">IF(OR(B20=$A$46,B20=0),"",OFFSET(#REF!,$C20,$A$2))</f>
        <v>#REF!</v>
      </c>
      <c r="B20" t="e">
        <f ca="1">OFFSET(#REF!,C20,$B$2)</f>
        <v>#REF!</v>
      </c>
      <c r="C20" s="1">
        <v>35</v>
      </c>
      <c r="D20" s="1" t="s">
        <v>19</v>
      </c>
      <c r="E20" s="1">
        <v>19</v>
      </c>
    </row>
    <row r="21" spans="1:5">
      <c r="A21" t="e">
        <f ca="1">IF(OR(B21=$A$46,B21=0),"",OFFSET(#REF!,$C21,$A$2))</f>
        <v>#REF!</v>
      </c>
      <c r="B21" t="e">
        <f ca="1">OFFSET(#REF!,C21,$B$2)</f>
        <v>#REF!</v>
      </c>
      <c r="C21" s="1">
        <v>36</v>
      </c>
    </row>
    <row r="22" spans="1:5">
      <c r="A22" t="e">
        <f ca="1">IF(OR(B22=$A$46,B22=0),"",OFFSET(#REF!,$C22,$A$2))</f>
        <v>#REF!</v>
      </c>
      <c r="B22" t="e">
        <f ca="1">OFFSET(#REF!,C22,$B$2)</f>
        <v>#REF!</v>
      </c>
      <c r="C22" s="1">
        <v>37</v>
      </c>
    </row>
    <row r="23" spans="1:5">
      <c r="A23" t="e">
        <f ca="1">IF(OR(B23=$A$46,B23=0),"",OFFSET(#REF!,$C23,$A$2))</f>
        <v>#REF!</v>
      </c>
      <c r="B23" t="e">
        <f ca="1">OFFSET(#REF!,C23,$B$2)</f>
        <v>#REF!</v>
      </c>
      <c r="C23" s="1">
        <v>38</v>
      </c>
    </row>
    <row r="24" spans="1:5">
      <c r="A24" t="e">
        <f ca="1">IF(OR(B24=$A$46,B24=0),"",OFFSET(#REF!,$C24,$A$2))</f>
        <v>#REF!</v>
      </c>
      <c r="B24" t="e">
        <f ca="1">OFFSET(#REF!,C24,$B$2)</f>
        <v>#REF!</v>
      </c>
      <c r="C24" s="1">
        <v>39</v>
      </c>
    </row>
    <row r="25" spans="1:5">
      <c r="A25" t="e">
        <f ca="1">IF(OR(B25=$A$46,B25=0),"",OFFSET(#REF!,$C25,$A$2))</f>
        <v>#REF!</v>
      </c>
      <c r="B25" t="e">
        <f ca="1">OFFSET(#REF!,C25,$B$2)</f>
        <v>#REF!</v>
      </c>
      <c r="C25" s="1">
        <v>40</v>
      </c>
    </row>
    <row r="26" spans="1:5">
      <c r="A26" t="e">
        <f ca="1">IF(OR(B26=$A$46,B26=0),"",OFFSET(#REF!,$C26,$A$2))</f>
        <v>#REF!</v>
      </c>
      <c r="B26" t="e">
        <f ca="1">OFFSET(#REF!,C26,$B$2)</f>
        <v>#REF!</v>
      </c>
      <c r="C26" s="1">
        <v>41</v>
      </c>
    </row>
    <row r="27" spans="1:5">
      <c r="A27" t="e">
        <f ca="1">IF(OR(B27=$A$46,B27=0),"",OFFSET(#REF!,$C27,$A$2))</f>
        <v>#REF!</v>
      </c>
      <c r="B27" t="e">
        <f ca="1">OFFSET(#REF!,C27,$B$2)</f>
        <v>#REF!</v>
      </c>
      <c r="C27" s="1">
        <v>42</v>
      </c>
    </row>
    <row r="28" spans="1:5">
      <c r="A28" t="e">
        <f ca="1">IF(OR(B28=$A$46,B28=0),"",OFFSET(#REF!,$C28,$A$2))</f>
        <v>#REF!</v>
      </c>
      <c r="B28" t="e">
        <f ca="1">OFFSET(#REF!,C28,$B$2)</f>
        <v>#REF!</v>
      </c>
      <c r="C28" s="1">
        <v>43</v>
      </c>
    </row>
    <row r="29" spans="1:5">
      <c r="A29" t="e">
        <f ca="1">IF(OR(B29=$A$46,B29=0),"",OFFSET(#REF!,$C29,$A$2))</f>
        <v>#REF!</v>
      </c>
      <c r="B29" t="e">
        <f ca="1">OFFSET(#REF!,C29,$B$2)</f>
        <v>#REF!</v>
      </c>
      <c r="C29" s="1">
        <v>44</v>
      </c>
    </row>
    <row r="30" spans="1:5">
      <c r="A30" t="e">
        <f ca="1">IF(OR(B30=$A$46,B30=0),"",OFFSET(#REF!,$C30,$A$2))</f>
        <v>#REF!</v>
      </c>
      <c r="B30" t="e">
        <f ca="1">OFFSET(#REF!,C30,$B$2)</f>
        <v>#REF!</v>
      </c>
      <c r="C30" s="1">
        <v>45</v>
      </c>
    </row>
    <row r="31" spans="1:5">
      <c r="A31" t="e">
        <f ca="1">IF(OR(B31=$A$46,B31=0),"",OFFSET(#REF!,$C31,$A$2))</f>
        <v>#REF!</v>
      </c>
      <c r="B31" t="e">
        <f ca="1">OFFSET(#REF!,C31,$B$2)</f>
        <v>#REF!</v>
      </c>
      <c r="C31" s="1">
        <v>46</v>
      </c>
    </row>
    <row r="32" spans="1:5">
      <c r="A32" t="e">
        <f ca="1">IF(OR(B32=$A$46,B32=0),"",OFFSET(#REF!,$C32,$A$2))</f>
        <v>#REF!</v>
      </c>
      <c r="B32" t="e">
        <f ca="1">OFFSET(#REF!,C32,$B$2)</f>
        <v>#REF!</v>
      </c>
      <c r="C32" s="1">
        <v>47</v>
      </c>
    </row>
    <row r="33" spans="1:3">
      <c r="A33" t="e">
        <f ca="1">IF(OR(B33=$A$46,B33=0),"",OFFSET(#REF!,$C33,$A$2))</f>
        <v>#REF!</v>
      </c>
      <c r="B33" t="e">
        <f ca="1">OFFSET(#REF!,C33,$B$2)</f>
        <v>#REF!</v>
      </c>
      <c r="C33" s="1">
        <v>48</v>
      </c>
    </row>
    <row r="34" spans="1:3">
      <c r="A34" t="e">
        <f ca="1">IF(OR(B34=$A$46,B34=0),"",OFFSET(#REF!,$C34,$A$2))</f>
        <v>#REF!</v>
      </c>
      <c r="B34" t="e">
        <f ca="1">OFFSET(#REF!,C34,$B$2)</f>
        <v>#REF!</v>
      </c>
      <c r="C34" s="1">
        <v>49</v>
      </c>
    </row>
    <row r="35" spans="1:3">
      <c r="A35" t="e">
        <f ca="1">IF(OR(B35=$A$46,B35=0),"",OFFSET(#REF!,$C35,$A$2))</f>
        <v>#REF!</v>
      </c>
      <c r="B35" t="e">
        <f ca="1">OFFSET(#REF!,C35,$B$2)</f>
        <v>#REF!</v>
      </c>
      <c r="C35" s="1">
        <v>50</v>
      </c>
    </row>
    <row r="36" spans="1:3">
      <c r="A36" t="e">
        <f ca="1">IF(OR(B36=$A$46,B36=0),"",OFFSET(#REF!,$C36,$A$2))</f>
        <v>#REF!</v>
      </c>
      <c r="B36" t="e">
        <f ca="1">OFFSET(#REF!,C36,$B$2)</f>
        <v>#REF!</v>
      </c>
      <c r="C36" s="1">
        <v>51</v>
      </c>
    </row>
    <row r="37" spans="1:3">
      <c r="A37" t="e">
        <f ca="1">IF(OR(B37=$A$46,B37=0),"",OFFSET(#REF!,$C37,$A$2))</f>
        <v>#REF!</v>
      </c>
      <c r="B37" t="e">
        <f ca="1">OFFSET(#REF!,C37,$B$2)</f>
        <v>#REF!</v>
      </c>
      <c r="C37" s="1">
        <v>52</v>
      </c>
    </row>
    <row r="38" spans="1:3">
      <c r="A38" t="e">
        <f ca="1">IF(OR(B38=$A$46,B38=0),"",OFFSET(#REF!,$C38,$A$2))</f>
        <v>#REF!</v>
      </c>
      <c r="B38" t="e">
        <f ca="1">OFFSET(#REF!,C38,$B$2)</f>
        <v>#REF!</v>
      </c>
      <c r="C38" s="1">
        <v>53</v>
      </c>
    </row>
    <row r="39" spans="1:3">
      <c r="A39" t="e">
        <f ca="1">IF(OR(B39=$A$46,B39=0),"",OFFSET(#REF!,$C39,$A$2))</f>
        <v>#REF!</v>
      </c>
      <c r="B39" t="e">
        <f ca="1">OFFSET(#REF!,C39,$B$2)</f>
        <v>#REF!</v>
      </c>
      <c r="C39" s="1">
        <v>54</v>
      </c>
    </row>
    <row r="40" spans="1:3">
      <c r="A40" t="e">
        <f ca="1">IF(OR(B40=$A$46,B40=0),"",OFFSET(#REF!,$C40,$A$2))</f>
        <v>#REF!</v>
      </c>
      <c r="B40" t="e">
        <f ca="1">OFFSET(#REF!,C40,$B$2)</f>
        <v>#REF!</v>
      </c>
      <c r="C40" s="1">
        <v>55</v>
      </c>
    </row>
    <row r="41" spans="1:3">
      <c r="A41" t="e">
        <f ca="1">IF(OR(B41=$A$46,B41=0),"",OFFSET(#REF!,$C41,$A$2))</f>
        <v>#REF!</v>
      </c>
      <c r="B41" t="e">
        <f ca="1">OFFSET(#REF!,C41,$B$2)</f>
        <v>#REF!</v>
      </c>
      <c r="C41" s="1">
        <v>56</v>
      </c>
    </row>
    <row r="42" spans="1:3">
      <c r="A42" t="e">
        <f ca="1">IF(OR(B42=$A$46,B42=0),"",OFFSET(#REF!,$C42,$A$2))</f>
        <v>#REF!</v>
      </c>
      <c r="B42" t="e">
        <f ca="1">OFFSET(#REF!,C42,$B$2)</f>
        <v>#REF!</v>
      </c>
      <c r="C42" s="1">
        <v>57</v>
      </c>
    </row>
    <row r="43" spans="1:3">
      <c r="A43" t="e">
        <f ca="1">IF(OR(B43=$A$46,B43=0),"",OFFSET(#REF!,$C43,$A$2))</f>
        <v>#REF!</v>
      </c>
      <c r="B43" t="e">
        <f ca="1">OFFSET(#REF!,C43,$B$2)</f>
        <v>#REF!</v>
      </c>
      <c r="C43" s="1">
        <v>58</v>
      </c>
    </row>
    <row r="44" spans="1:3">
      <c r="A44" t="e">
        <f ca="1">IF(OR(B44=$A$46,B44=0),"",OFFSET(#REF!,$C44,$A$2))</f>
        <v>#REF!</v>
      </c>
      <c r="B44" t="e">
        <f ca="1">OFFSET(#REF!,C44,$B$2)</f>
        <v>#REF!</v>
      </c>
      <c r="C44" s="1">
        <v>59</v>
      </c>
    </row>
    <row r="45" spans="1:3">
      <c r="A45" t="e">
        <f ca="1">IF(OR(B45=$A$46,B45=0),"",OFFSET(#REF!,$C45,$A$2))</f>
        <v>#REF!</v>
      </c>
      <c r="B45" t="e">
        <f ca="1">OFFSET(#REF!,C45,$B$2)</f>
        <v>#REF!</v>
      </c>
      <c r="C45" s="1">
        <v>60</v>
      </c>
    </row>
    <row r="46" spans="1:3">
      <c r="A46" t="s">
        <v>20</v>
      </c>
    </row>
    <row r="599" spans="1:2">
      <c r="A599" t="s">
        <v>21</v>
      </c>
      <c r="B599" t="s">
        <v>22</v>
      </c>
    </row>
    <row r="600" spans="1:2">
      <c r="A600" t="s">
        <v>23</v>
      </c>
      <c r="B600" t="s">
        <v>24</v>
      </c>
    </row>
    <row r="601" spans="1:2">
      <c r="A601" t="s">
        <v>25</v>
      </c>
      <c r="B601" t="s">
        <v>26</v>
      </c>
    </row>
    <row r="602" spans="1:2">
      <c r="A602" s="11" t="s">
        <v>27</v>
      </c>
      <c r="B602" t="s">
        <v>26</v>
      </c>
    </row>
    <row r="603" spans="1:2">
      <c r="A603" t="s">
        <v>28</v>
      </c>
      <c r="B603" t="s">
        <v>24</v>
      </c>
    </row>
    <row r="604" spans="1:2">
      <c r="A604" t="s">
        <v>29</v>
      </c>
      <c r="B604" t="s">
        <v>24</v>
      </c>
    </row>
    <row r="605" spans="1:2">
      <c r="A605" t="s">
        <v>30</v>
      </c>
      <c r="B605" t="s">
        <v>26</v>
      </c>
    </row>
    <row r="606" spans="1:2">
      <c r="A606" t="s">
        <v>31</v>
      </c>
      <c r="B606" t="s">
        <v>32</v>
      </c>
    </row>
    <row r="607" spans="1:2">
      <c r="A607" s="10" t="s">
        <v>33</v>
      </c>
      <c r="B607" t="s">
        <v>24</v>
      </c>
    </row>
    <row r="608" spans="1:2">
      <c r="A608" s="11" t="s">
        <v>34</v>
      </c>
      <c r="B608" t="s">
        <v>24</v>
      </c>
    </row>
    <row r="609" spans="1:2">
      <c r="A609" t="s">
        <v>35</v>
      </c>
      <c r="B609" t="s">
        <v>24</v>
      </c>
    </row>
    <row r="610" spans="1:2">
      <c r="A610" t="s">
        <v>36</v>
      </c>
      <c r="B610" t="s">
        <v>24</v>
      </c>
    </row>
    <row r="611" spans="1:2">
      <c r="A611" t="s">
        <v>37</v>
      </c>
      <c r="B611" t="s">
        <v>26</v>
      </c>
    </row>
    <row r="612" spans="1:2">
      <c r="A612" s="11" t="s">
        <v>38</v>
      </c>
      <c r="B612" t="s">
        <v>26</v>
      </c>
    </row>
    <row r="613" spans="1:2">
      <c r="A613" s="11" t="s">
        <v>27</v>
      </c>
      <c r="B613" t="s">
        <v>26</v>
      </c>
    </row>
    <row r="614" spans="1:2">
      <c r="A614" s="11" t="s">
        <v>39</v>
      </c>
      <c r="B614" t="s">
        <v>26</v>
      </c>
    </row>
    <row r="615" spans="1:2">
      <c r="A615" s="11" t="s">
        <v>40</v>
      </c>
      <c r="B615" t="s">
        <v>26</v>
      </c>
    </row>
    <row r="616" spans="1:2">
      <c r="A616" s="11" t="s">
        <v>41</v>
      </c>
      <c r="B616" s="10" t="s">
        <v>32</v>
      </c>
    </row>
    <row r="617" spans="1:2">
      <c r="A617" s="12" t="s">
        <v>42</v>
      </c>
      <c r="B617" s="10" t="s">
        <v>32</v>
      </c>
    </row>
    <row r="618" spans="1:2">
      <c r="A618" s="12" t="s">
        <v>43</v>
      </c>
      <c r="B618" s="10" t="s">
        <v>32</v>
      </c>
    </row>
    <row r="619" spans="1:2">
      <c r="A619" s="11" t="s">
        <v>44</v>
      </c>
      <c r="B619" t="s">
        <v>26</v>
      </c>
    </row>
    <row r="620" spans="1:2">
      <c r="A620" s="11" t="s">
        <v>45</v>
      </c>
      <c r="B620" s="10" t="s">
        <v>32</v>
      </c>
    </row>
    <row r="621" spans="1:2">
      <c r="A621" s="13" t="s">
        <v>46</v>
      </c>
      <c r="B621" s="10" t="s">
        <v>47</v>
      </c>
    </row>
    <row r="622" spans="1:2">
      <c r="A622" t="s">
        <v>48</v>
      </c>
      <c r="B622" t="s">
        <v>24</v>
      </c>
    </row>
    <row r="623" spans="1:2">
      <c r="A623" s="11" t="s">
        <v>49</v>
      </c>
      <c r="B623" t="s">
        <v>24</v>
      </c>
    </row>
    <row r="624" spans="1:2">
      <c r="A624" s="11" t="s">
        <v>50</v>
      </c>
      <c r="B624" t="s">
        <v>24</v>
      </c>
    </row>
    <row r="625" spans="1:2">
      <c r="A625" t="s">
        <v>51</v>
      </c>
      <c r="B625" t="s">
        <v>24</v>
      </c>
    </row>
    <row r="626" spans="1:2">
      <c r="A626" t="s">
        <v>52</v>
      </c>
      <c r="B626" t="s">
        <v>24</v>
      </c>
    </row>
    <row r="627" spans="1:2">
      <c r="A627" s="11" t="s">
        <v>53</v>
      </c>
      <c r="B627" s="10" t="s">
        <v>26</v>
      </c>
    </row>
    <row r="628" spans="1:2">
      <c r="A628" s="11" t="s">
        <v>54</v>
      </c>
      <c r="B628" s="10" t="s">
        <v>32</v>
      </c>
    </row>
    <row r="629" spans="1:2">
      <c r="A629" t="s">
        <v>55</v>
      </c>
      <c r="B629" t="s">
        <v>32</v>
      </c>
    </row>
    <row r="630" spans="1:2">
      <c r="A630" s="11" t="s">
        <v>56</v>
      </c>
      <c r="B630" s="10" t="s">
        <v>26</v>
      </c>
    </row>
    <row r="631" spans="1:2">
      <c r="A631" t="s">
        <v>57</v>
      </c>
      <c r="B631" t="s">
        <v>26</v>
      </c>
    </row>
    <row r="632" spans="1:2">
      <c r="A632" s="11" t="s">
        <v>58</v>
      </c>
      <c r="B632" t="s">
        <v>32</v>
      </c>
    </row>
    <row r="633" spans="1:2">
      <c r="A633" s="10" t="s">
        <v>59</v>
      </c>
      <c r="B633" t="s">
        <v>24</v>
      </c>
    </row>
    <row r="634" spans="1:2">
      <c r="A634" t="s">
        <v>60</v>
      </c>
      <c r="B634" t="s">
        <v>26</v>
      </c>
    </row>
    <row r="635" spans="1:2">
      <c r="A635" s="10" t="s">
        <v>61</v>
      </c>
      <c r="B635" t="s">
        <v>24</v>
      </c>
    </row>
    <row r="636" spans="1:2">
      <c r="A636" s="11" t="s">
        <v>62</v>
      </c>
      <c r="B636" t="s">
        <v>24</v>
      </c>
    </row>
    <row r="637" spans="1:2">
      <c r="A637" s="10" t="s">
        <v>63</v>
      </c>
      <c r="B637" t="s">
        <v>32</v>
      </c>
    </row>
    <row r="638" spans="1:2">
      <c r="A638" t="s">
        <v>64</v>
      </c>
      <c r="B638" s="10" t="s">
        <v>24</v>
      </c>
    </row>
    <row r="639" spans="1:2">
      <c r="A639" t="s">
        <v>65</v>
      </c>
      <c r="B639" s="10" t="s">
        <v>32</v>
      </c>
    </row>
    <row r="640" spans="1:2">
      <c r="A640" s="10" t="s">
        <v>66</v>
      </c>
      <c r="B640" s="10" t="s">
        <v>24</v>
      </c>
    </row>
    <row r="641" spans="1:2">
      <c r="A641" s="10"/>
      <c r="B641" s="10"/>
    </row>
  </sheetData>
  <phoneticPr fontId="3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N48"/>
  <sheetViews>
    <sheetView showGridLines="0" tabSelected="1" workbookViewId="0">
      <pane ySplit="1" topLeftCell="A2" activePane="bottomLeft" state="frozen"/>
      <selection pane="bottomLeft" activeCell="H2" sqref="H2"/>
    </sheetView>
  </sheetViews>
  <sheetFormatPr defaultColWidth="11.42578125" defaultRowHeight="12.75"/>
  <cols>
    <col min="1" max="1" width="13.28515625" style="4" bestFit="1" customWidth="1"/>
    <col min="2" max="2" width="10.85546875" style="17" bestFit="1" customWidth="1"/>
    <col min="3" max="3" width="12.5703125" style="14" bestFit="1" customWidth="1"/>
    <col min="4" max="4" width="10.28515625" style="9" customWidth="1"/>
    <col min="5" max="6" width="11.42578125" style="4"/>
    <col min="7" max="7" width="0" style="4" hidden="1" customWidth="1"/>
    <col min="8" max="8" width="11.42578125" style="18"/>
    <col min="9" max="9" width="15.85546875" style="18" bestFit="1" customWidth="1"/>
    <col min="11" max="11" width="25.5703125" style="8" hidden="1" customWidth="1"/>
    <col min="12" max="13" width="12.140625" style="9" hidden="1" customWidth="1"/>
    <col min="14" max="16384" width="11.42578125" style="4"/>
  </cols>
  <sheetData>
    <row r="1" spans="1:14" s="3" customFormat="1" ht="28.5" customHeight="1" thickBot="1">
      <c r="A1" s="21" t="s">
        <v>67</v>
      </c>
      <c r="B1" s="22" t="s">
        <v>68</v>
      </c>
      <c r="C1" s="23" t="s">
        <v>69</v>
      </c>
      <c r="D1" s="24" t="s">
        <v>70</v>
      </c>
      <c r="E1" s="24" t="s">
        <v>71</v>
      </c>
      <c r="F1" s="24" t="s">
        <v>72</v>
      </c>
      <c r="G1" s="24" t="s">
        <v>73</v>
      </c>
      <c r="H1" s="25" t="s">
        <v>74</v>
      </c>
      <c r="I1" s="26" t="s">
        <v>75</v>
      </c>
      <c r="K1" s="7" t="s">
        <v>76</v>
      </c>
      <c r="L1" s="7" t="s">
        <v>77</v>
      </c>
      <c r="M1" s="7" t="s">
        <v>78</v>
      </c>
      <c r="N1" s="3" t="s">
        <v>79</v>
      </c>
    </row>
    <row r="2" spans="1:14" s="5" customFormat="1" ht="15" customHeight="1">
      <c r="A2" s="40" t="s">
        <v>80</v>
      </c>
      <c r="B2" s="41" t="s">
        <v>81</v>
      </c>
      <c r="C2" s="42" t="s">
        <v>82</v>
      </c>
      <c r="D2" s="43" t="s">
        <v>83</v>
      </c>
      <c r="E2" s="37" t="s">
        <v>84</v>
      </c>
      <c r="F2" s="37">
        <v>12.239000000000001</v>
      </c>
      <c r="G2" s="37" t="str">
        <f t="shared" ref="G2:G46" si="0">+L2&amp;M2&amp;K3</f>
        <v>100080091039465</v>
      </c>
      <c r="H2" s="38">
        <f>+VLOOKUP(G2,'[1]PRECIOS '!$D$2:$L$782,9,0)</f>
        <v>9116.2800000000007</v>
      </c>
      <c r="I2" s="39">
        <v>111574.16091999999</v>
      </c>
      <c r="K2" s="19">
        <v>465</v>
      </c>
      <c r="L2" s="19">
        <v>10008009</v>
      </c>
      <c r="M2" s="19">
        <v>1039</v>
      </c>
    </row>
    <row r="3" spans="1:14" s="5" customFormat="1" ht="15" customHeight="1">
      <c r="A3" s="44" t="s">
        <v>85</v>
      </c>
      <c r="B3" s="45" t="s">
        <v>81</v>
      </c>
      <c r="C3" s="46" t="s">
        <v>86</v>
      </c>
      <c r="D3" s="47" t="s">
        <v>87</v>
      </c>
      <c r="E3" s="28" t="s">
        <v>88</v>
      </c>
      <c r="F3" s="28">
        <v>12.829000000000001</v>
      </c>
      <c r="G3" s="28" t="str">
        <f t="shared" si="0"/>
        <v>100080091039465</v>
      </c>
      <c r="H3" s="29">
        <f>+VLOOKUP(G3,'[1]PRECIOS '!$D$2:$L$782,9,0)</f>
        <v>9116.2800000000007</v>
      </c>
      <c r="I3" s="32">
        <v>116952.75612000002</v>
      </c>
      <c r="K3" s="19">
        <v>465</v>
      </c>
      <c r="L3" s="19">
        <v>10008009</v>
      </c>
      <c r="M3" s="19">
        <v>1039</v>
      </c>
    </row>
    <row r="4" spans="1:14" s="5" customFormat="1" ht="15" customHeight="1">
      <c r="A4" s="44" t="s">
        <v>89</v>
      </c>
      <c r="B4" s="45" t="s">
        <v>90</v>
      </c>
      <c r="C4" s="46" t="s">
        <v>91</v>
      </c>
      <c r="D4" s="47" t="s">
        <v>92</v>
      </c>
      <c r="E4" s="28" t="s">
        <v>93</v>
      </c>
      <c r="F4" s="28">
        <v>10.504</v>
      </c>
      <c r="G4" s="28" t="str">
        <f t="shared" si="0"/>
        <v>100080091039465</v>
      </c>
      <c r="H4" s="29">
        <f>+VLOOKUP(G4,'[1]PRECIOS '!$D$2:$L$782,9,0)</f>
        <v>9116.2800000000007</v>
      </c>
      <c r="I4" s="32">
        <v>95757.405119999996</v>
      </c>
      <c r="K4" s="19">
        <v>465</v>
      </c>
      <c r="L4" s="19">
        <v>10008009</v>
      </c>
      <c r="M4" s="19">
        <v>1039</v>
      </c>
    </row>
    <row r="5" spans="1:14" s="5" customFormat="1" ht="15" customHeight="1">
      <c r="A5" s="44" t="s">
        <v>94</v>
      </c>
      <c r="B5" s="45" t="s">
        <v>95</v>
      </c>
      <c r="C5" s="46" t="s">
        <v>96</v>
      </c>
      <c r="D5" s="47" t="s">
        <v>87</v>
      </c>
      <c r="E5" s="28" t="s">
        <v>97</v>
      </c>
      <c r="F5" s="28">
        <v>14.475</v>
      </c>
      <c r="G5" s="28" t="str">
        <f t="shared" si="0"/>
        <v>100080091039465</v>
      </c>
      <c r="H5" s="29">
        <f>+VLOOKUP(G5,'[1]PRECIOS '!$D$2:$L$782,9,0)</f>
        <v>9116.2800000000007</v>
      </c>
      <c r="I5" s="32">
        <v>131958.15300000002</v>
      </c>
      <c r="K5" s="19">
        <v>465</v>
      </c>
      <c r="L5" s="19">
        <v>10008009</v>
      </c>
      <c r="M5" s="19">
        <v>1039</v>
      </c>
    </row>
    <row r="6" spans="1:14" s="5" customFormat="1" ht="15" customHeight="1">
      <c r="A6" s="44" t="s">
        <v>98</v>
      </c>
      <c r="B6" s="45" t="s">
        <v>95</v>
      </c>
      <c r="C6" s="46" t="s">
        <v>99</v>
      </c>
      <c r="D6" s="47" t="s">
        <v>100</v>
      </c>
      <c r="E6" s="28" t="s">
        <v>101</v>
      </c>
      <c r="F6" s="28">
        <v>8.1539999999999999</v>
      </c>
      <c r="G6" s="28" t="str">
        <f t="shared" si="0"/>
        <v>100080091039465</v>
      </c>
      <c r="H6" s="29">
        <f>+VLOOKUP(G6,'[1]PRECIOS '!$D$2:$L$782,9,0)</f>
        <v>9116.2800000000007</v>
      </c>
      <c r="I6" s="32">
        <v>74334.147120000009</v>
      </c>
      <c r="K6" s="19">
        <v>465</v>
      </c>
      <c r="L6" s="19">
        <v>10008009</v>
      </c>
      <c r="M6" s="19">
        <v>1039</v>
      </c>
    </row>
    <row r="7" spans="1:14" s="5" customFormat="1" ht="15" customHeight="1">
      <c r="A7" s="44" t="s">
        <v>102</v>
      </c>
      <c r="B7" s="45" t="s">
        <v>103</v>
      </c>
      <c r="C7" s="46" t="s">
        <v>104</v>
      </c>
      <c r="D7" s="47" t="s">
        <v>105</v>
      </c>
      <c r="E7" s="28" t="s">
        <v>106</v>
      </c>
      <c r="F7" s="28">
        <v>17.666</v>
      </c>
      <c r="G7" s="28" t="str">
        <f t="shared" si="0"/>
        <v>100080091039465</v>
      </c>
      <c r="H7" s="29">
        <f>+VLOOKUP(G7,'[1]PRECIOS '!$D$2:$L$782,9,0)</f>
        <v>9116.2800000000007</v>
      </c>
      <c r="I7" s="32">
        <v>161048.20248000001</v>
      </c>
      <c r="K7" s="19">
        <v>465</v>
      </c>
      <c r="L7" s="19">
        <v>10008009</v>
      </c>
      <c r="M7" s="19">
        <v>1039</v>
      </c>
    </row>
    <row r="8" spans="1:14" s="5" customFormat="1" ht="15" customHeight="1">
      <c r="A8" s="44" t="s">
        <v>107</v>
      </c>
      <c r="B8" s="45" t="s">
        <v>108</v>
      </c>
      <c r="C8" s="46" t="s">
        <v>109</v>
      </c>
      <c r="D8" s="47" t="s">
        <v>92</v>
      </c>
      <c r="E8" s="28" t="s">
        <v>110</v>
      </c>
      <c r="F8" s="28">
        <v>9.57</v>
      </c>
      <c r="G8" s="28" t="str">
        <f t="shared" si="0"/>
        <v>100080091039465</v>
      </c>
      <c r="H8" s="29">
        <f>+VLOOKUP(G8,'[1]PRECIOS '!$D$2:$L$782,9,0)</f>
        <v>9116.2800000000007</v>
      </c>
      <c r="I8" s="32">
        <v>87242.799600000013</v>
      </c>
      <c r="K8" s="19">
        <v>465</v>
      </c>
      <c r="L8" s="19">
        <v>10008009</v>
      </c>
      <c r="M8" s="19">
        <v>1039</v>
      </c>
    </row>
    <row r="9" spans="1:14" s="5" customFormat="1" ht="15" customHeight="1">
      <c r="A9" s="44" t="s">
        <v>111</v>
      </c>
      <c r="B9" s="45" t="s">
        <v>108</v>
      </c>
      <c r="C9" s="46" t="s">
        <v>112</v>
      </c>
      <c r="D9" s="47" t="s">
        <v>113</v>
      </c>
      <c r="E9" s="28" t="s">
        <v>114</v>
      </c>
      <c r="F9" s="28">
        <v>13.028</v>
      </c>
      <c r="G9" s="28" t="str">
        <f t="shared" si="0"/>
        <v>100080091039465</v>
      </c>
      <c r="H9" s="29">
        <f>+VLOOKUP(G9,'[1]PRECIOS '!$D$2:$L$782,9,0)</f>
        <v>9116.2800000000007</v>
      </c>
      <c r="I9" s="32">
        <v>118766.89584000001</v>
      </c>
      <c r="K9" s="19">
        <v>465</v>
      </c>
      <c r="L9" s="19">
        <v>10008009</v>
      </c>
      <c r="M9" s="19">
        <v>1039</v>
      </c>
    </row>
    <row r="10" spans="1:14" s="5" customFormat="1" ht="15" customHeight="1">
      <c r="A10" s="44" t="s">
        <v>115</v>
      </c>
      <c r="B10" s="45" t="s">
        <v>116</v>
      </c>
      <c r="C10" s="46" t="s">
        <v>117</v>
      </c>
      <c r="D10" s="47" t="s">
        <v>87</v>
      </c>
      <c r="E10" s="28" t="s">
        <v>118</v>
      </c>
      <c r="F10" s="28">
        <v>13.928000000000001</v>
      </c>
      <c r="G10" s="28" t="str">
        <f t="shared" si="0"/>
        <v>100080091039465</v>
      </c>
      <c r="H10" s="29">
        <f>+VLOOKUP(G10,'[1]PRECIOS '!$D$2:$L$782,9,0)</f>
        <v>9116.2800000000007</v>
      </c>
      <c r="I10" s="32">
        <v>126971.54784000001</v>
      </c>
      <c r="K10" s="19">
        <v>465</v>
      </c>
      <c r="L10" s="19">
        <v>10008009</v>
      </c>
      <c r="M10" s="19">
        <v>1039</v>
      </c>
    </row>
    <row r="11" spans="1:14" s="5" customFormat="1" ht="15" customHeight="1">
      <c r="A11" s="44" t="s">
        <v>119</v>
      </c>
      <c r="B11" s="45" t="s">
        <v>120</v>
      </c>
      <c r="C11" s="46" t="s">
        <v>121</v>
      </c>
      <c r="D11" s="47" t="s">
        <v>122</v>
      </c>
      <c r="E11" s="28" t="s">
        <v>123</v>
      </c>
      <c r="F11" s="28">
        <v>11.161</v>
      </c>
      <c r="G11" s="28" t="str">
        <f t="shared" si="0"/>
        <v>100080091069465</v>
      </c>
      <c r="H11" s="29">
        <f>+VLOOKUP(G11,'[1]PRECIOS '!$D$2:$L$782,7,0)</f>
        <v>9345.5300000000007</v>
      </c>
      <c r="I11" s="32">
        <v>104305.46033</v>
      </c>
      <c r="K11" s="19">
        <v>465</v>
      </c>
      <c r="L11" s="19">
        <v>10008009</v>
      </c>
      <c r="M11" s="19">
        <v>1069</v>
      </c>
    </row>
    <row r="12" spans="1:14" s="5" customFormat="1" ht="15" customHeight="1">
      <c r="A12" s="44" t="s">
        <v>124</v>
      </c>
      <c r="B12" s="45" t="s">
        <v>90</v>
      </c>
      <c r="C12" s="46" t="s">
        <v>125</v>
      </c>
      <c r="D12" s="47" t="s">
        <v>126</v>
      </c>
      <c r="E12" s="28" t="s">
        <v>127</v>
      </c>
      <c r="F12" s="28">
        <v>8.423</v>
      </c>
      <c r="G12" s="28" t="str">
        <f t="shared" si="0"/>
        <v>100080091069465</v>
      </c>
      <c r="H12" s="29">
        <f>+VLOOKUP(G12,'[1]PRECIOS '!$D$2:$L$782,7,0)</f>
        <v>9345.5300000000007</v>
      </c>
      <c r="I12" s="32">
        <v>78717.399190000011</v>
      </c>
      <c r="K12" s="19">
        <v>465</v>
      </c>
      <c r="L12" s="19">
        <v>10008009</v>
      </c>
      <c r="M12" s="19">
        <v>1069</v>
      </c>
    </row>
    <row r="13" spans="1:14" s="5" customFormat="1" ht="15" customHeight="1">
      <c r="A13" s="44" t="s">
        <v>128</v>
      </c>
      <c r="B13" s="45" t="s">
        <v>108</v>
      </c>
      <c r="C13" s="46" t="s">
        <v>129</v>
      </c>
      <c r="D13" s="47" t="s">
        <v>126</v>
      </c>
      <c r="E13" s="28" t="s">
        <v>130</v>
      </c>
      <c r="F13" s="28">
        <v>6.391</v>
      </c>
      <c r="G13" s="28" t="str">
        <f t="shared" si="0"/>
        <v>100080091069465</v>
      </c>
      <c r="H13" s="29">
        <f>+VLOOKUP(G13,'[1]PRECIOS '!$D$2:$L$782,7,0)</f>
        <v>9345.5300000000007</v>
      </c>
      <c r="I13" s="32">
        <v>59727.282230000004</v>
      </c>
      <c r="K13" s="19">
        <v>465</v>
      </c>
      <c r="L13" s="19">
        <v>10008009</v>
      </c>
      <c r="M13" s="19">
        <v>1069</v>
      </c>
    </row>
    <row r="14" spans="1:14" s="5" customFormat="1" ht="15" customHeight="1">
      <c r="A14" s="44" t="s">
        <v>131</v>
      </c>
      <c r="B14" s="45" t="s">
        <v>116</v>
      </c>
      <c r="C14" s="46" t="s">
        <v>132</v>
      </c>
      <c r="D14" s="47" t="s">
        <v>133</v>
      </c>
      <c r="E14" s="28" t="s">
        <v>134</v>
      </c>
      <c r="F14" s="28">
        <v>9.5350000000000001</v>
      </c>
      <c r="G14" s="28" t="str">
        <f t="shared" si="0"/>
        <v>100080091039465</v>
      </c>
      <c r="H14" s="29">
        <f>+VLOOKUP(G14,'[1]PRECIOS '!$D$2:$L$782,7,0)</f>
        <v>9345.5300000000007</v>
      </c>
      <c r="I14" s="32">
        <v>89109.628550000009</v>
      </c>
      <c r="K14" s="19">
        <v>465</v>
      </c>
      <c r="L14" s="19">
        <v>10008009</v>
      </c>
      <c r="M14" s="19">
        <v>1039</v>
      </c>
    </row>
    <row r="15" spans="1:14" s="5" customFormat="1" ht="15" customHeight="1">
      <c r="A15" s="44" t="s">
        <v>135</v>
      </c>
      <c r="B15" s="45" t="s">
        <v>108</v>
      </c>
      <c r="C15" s="46" t="s">
        <v>136</v>
      </c>
      <c r="D15" s="47" t="s">
        <v>137</v>
      </c>
      <c r="E15" s="28" t="s">
        <v>138</v>
      </c>
      <c r="F15" s="28">
        <v>12.510999999999999</v>
      </c>
      <c r="G15" s="28" t="str">
        <f t="shared" si="0"/>
        <v>100080091039465</v>
      </c>
      <c r="H15" s="29">
        <f>+VLOOKUP(G15,'[1]PRECIOS '!$D$2:$L$782,7,0)</f>
        <v>9345.5300000000007</v>
      </c>
      <c r="I15" s="32">
        <v>116921.92583000001</v>
      </c>
      <c r="K15" s="19">
        <v>465</v>
      </c>
      <c r="L15" s="19">
        <v>10008009</v>
      </c>
      <c r="M15" s="19">
        <v>1039</v>
      </c>
    </row>
    <row r="16" spans="1:14" s="5" customFormat="1" ht="15" customHeight="1">
      <c r="A16" s="44" t="s">
        <v>139</v>
      </c>
      <c r="B16" s="45" t="s">
        <v>116</v>
      </c>
      <c r="C16" s="46" t="s">
        <v>140</v>
      </c>
      <c r="D16" s="47" t="s">
        <v>141</v>
      </c>
      <c r="E16" s="28" t="s">
        <v>142</v>
      </c>
      <c r="F16" s="28">
        <v>10.178000000000001</v>
      </c>
      <c r="G16" s="28" t="str">
        <f t="shared" si="0"/>
        <v>100080091039465</v>
      </c>
      <c r="H16" s="29">
        <f>+VLOOKUP(G16,'[1]PRECIOS '!$D$2:$L$782,7,0)</f>
        <v>9345.5300000000007</v>
      </c>
      <c r="I16" s="32">
        <v>95118.804340000017</v>
      </c>
      <c r="K16" s="6">
        <v>465</v>
      </c>
      <c r="L16" s="6">
        <v>10008009</v>
      </c>
      <c r="M16" s="6">
        <v>1039</v>
      </c>
    </row>
    <row r="17" spans="1:13" s="5" customFormat="1" ht="15" customHeight="1">
      <c r="A17" s="44" t="s">
        <v>143</v>
      </c>
      <c r="B17" s="45" t="s">
        <v>144</v>
      </c>
      <c r="C17" s="46" t="s">
        <v>145</v>
      </c>
      <c r="D17" s="47" t="s">
        <v>137</v>
      </c>
      <c r="E17" s="28" t="s">
        <v>146</v>
      </c>
      <c r="F17" s="28">
        <v>11.26</v>
      </c>
      <c r="G17" s="28" t="str">
        <f t="shared" si="0"/>
        <v>100080091039465</v>
      </c>
      <c r="H17" s="29">
        <f>+VLOOKUP(G17,'[1]PRECIOS '!$D$2:$L$782,7,0)</f>
        <v>9345.5300000000007</v>
      </c>
      <c r="I17" s="32">
        <v>105230.66780000001</v>
      </c>
      <c r="K17" s="19">
        <v>465</v>
      </c>
      <c r="L17" s="19">
        <v>10008009</v>
      </c>
      <c r="M17" s="19">
        <v>1039</v>
      </c>
    </row>
    <row r="18" spans="1:13" s="5" customFormat="1" ht="15" customHeight="1">
      <c r="A18" s="48" t="s">
        <v>147</v>
      </c>
      <c r="B18" s="49" t="s">
        <v>81</v>
      </c>
      <c r="C18" s="50" t="s">
        <v>148</v>
      </c>
      <c r="D18" s="51" t="s">
        <v>149</v>
      </c>
      <c r="E18" s="30" t="s">
        <v>150</v>
      </c>
      <c r="F18" s="30">
        <v>7.7720000000000002</v>
      </c>
      <c r="G18" s="30" t="str">
        <f t="shared" si="0"/>
        <v>100080091069465</v>
      </c>
      <c r="H18" s="31">
        <f>+VLOOKUP(G18,'[1]PRECIOS '!$D$2:$L$782,7,0)</f>
        <v>9345.5300000000007</v>
      </c>
      <c r="I18" s="33">
        <v>72633.459160000013</v>
      </c>
      <c r="K18" s="20">
        <v>465</v>
      </c>
      <c r="L18" s="20">
        <v>10008009</v>
      </c>
      <c r="M18" s="20">
        <v>1069</v>
      </c>
    </row>
    <row r="19" spans="1:13" s="5" customFormat="1" ht="15" customHeight="1">
      <c r="A19" s="44" t="s">
        <v>151</v>
      </c>
      <c r="B19" s="45" t="s">
        <v>152</v>
      </c>
      <c r="C19" s="46" t="s">
        <v>153</v>
      </c>
      <c r="D19" s="47" t="s">
        <v>141</v>
      </c>
      <c r="E19" s="28" t="s">
        <v>154</v>
      </c>
      <c r="F19" s="28">
        <v>11.965</v>
      </c>
      <c r="G19" s="28" t="str">
        <f t="shared" si="0"/>
        <v>100080091039465</v>
      </c>
      <c r="H19" s="29">
        <f>+VLOOKUP(G19,'[1]PRECIOS '!$D$2:$L$782,7,0)</f>
        <v>9345.5300000000007</v>
      </c>
      <c r="I19" s="32">
        <v>111819.26645000001</v>
      </c>
      <c r="K19" s="6">
        <v>465</v>
      </c>
      <c r="L19" s="6">
        <v>10008009</v>
      </c>
      <c r="M19" s="6">
        <v>1039</v>
      </c>
    </row>
    <row r="20" spans="1:13" s="5" customFormat="1" ht="15" customHeight="1">
      <c r="A20" s="44" t="s">
        <v>155</v>
      </c>
      <c r="B20" s="45" t="s">
        <v>152</v>
      </c>
      <c r="C20" s="46" t="s">
        <v>156</v>
      </c>
      <c r="D20" s="47" t="s">
        <v>133</v>
      </c>
      <c r="E20" s="28" t="s">
        <v>157</v>
      </c>
      <c r="F20" s="28">
        <v>6.2619999999999996</v>
      </c>
      <c r="G20" s="28" t="str">
        <f t="shared" si="0"/>
        <v>100080091039465</v>
      </c>
      <c r="H20" s="29">
        <f>+VLOOKUP(G20,'[1]PRECIOS '!$D$2:$L$782,7,0)</f>
        <v>9345.5300000000007</v>
      </c>
      <c r="I20" s="32">
        <v>58521.708859999999</v>
      </c>
      <c r="K20" s="19">
        <v>465</v>
      </c>
      <c r="L20" s="19">
        <v>10008009</v>
      </c>
      <c r="M20" s="19">
        <v>1039</v>
      </c>
    </row>
    <row r="21" spans="1:13" s="5" customFormat="1" ht="15" customHeight="1">
      <c r="A21" s="44" t="s">
        <v>158</v>
      </c>
      <c r="B21" s="45" t="s">
        <v>95</v>
      </c>
      <c r="C21" s="46" t="s">
        <v>159</v>
      </c>
      <c r="D21" s="47" t="s">
        <v>160</v>
      </c>
      <c r="E21" s="28" t="s">
        <v>161</v>
      </c>
      <c r="F21" s="28">
        <v>15.175000000000001</v>
      </c>
      <c r="G21" s="28" t="str">
        <f t="shared" si="0"/>
        <v>100080091039465</v>
      </c>
      <c r="H21" s="29">
        <f>+VLOOKUP(G21,'[1]PRECIOS '!$D$2:$L$782,7,0)</f>
        <v>9345.5300000000007</v>
      </c>
      <c r="I21" s="32">
        <v>141818.41775000002</v>
      </c>
      <c r="K21" s="19">
        <v>465</v>
      </c>
      <c r="L21" s="19">
        <v>10008009</v>
      </c>
      <c r="M21" s="19">
        <v>1039</v>
      </c>
    </row>
    <row r="22" spans="1:13" s="5" customFormat="1" ht="15" customHeight="1">
      <c r="A22" s="44" t="s">
        <v>162</v>
      </c>
      <c r="B22" s="45" t="s">
        <v>120</v>
      </c>
      <c r="C22" s="46" t="s">
        <v>163</v>
      </c>
      <c r="D22" s="47" t="s">
        <v>141</v>
      </c>
      <c r="E22" s="28" t="s">
        <v>164</v>
      </c>
      <c r="F22" s="28">
        <v>10.747999999999999</v>
      </c>
      <c r="G22" s="28" t="str">
        <f t="shared" si="0"/>
        <v>100080091039465</v>
      </c>
      <c r="H22" s="29">
        <f>+VLOOKUP(G22,'[1]PRECIOS '!$D$2:$L$782,7,0)</f>
        <v>9345.5300000000007</v>
      </c>
      <c r="I22" s="32">
        <v>100445.75644</v>
      </c>
      <c r="K22" s="6">
        <v>465</v>
      </c>
      <c r="L22" s="6">
        <v>10008009</v>
      </c>
      <c r="M22" s="6">
        <v>1039</v>
      </c>
    </row>
    <row r="23" spans="1:13" s="5" customFormat="1" ht="15" customHeight="1">
      <c r="A23" s="44" t="s">
        <v>165</v>
      </c>
      <c r="B23" s="45" t="s">
        <v>90</v>
      </c>
      <c r="C23" s="46" t="s">
        <v>166</v>
      </c>
      <c r="D23" s="47" t="s">
        <v>141</v>
      </c>
      <c r="E23" s="28" t="s">
        <v>167</v>
      </c>
      <c r="F23" s="28">
        <v>10.637</v>
      </c>
      <c r="G23" s="28" t="str">
        <f t="shared" si="0"/>
        <v>100080091039465</v>
      </c>
      <c r="H23" s="29">
        <f>+VLOOKUP(G23,'[1]PRECIOS '!$D$2:$L$782,7,0)</f>
        <v>9345.5300000000007</v>
      </c>
      <c r="I23" s="32">
        <v>99408.402610000005</v>
      </c>
      <c r="K23" s="6">
        <v>465</v>
      </c>
      <c r="L23" s="6">
        <v>10008009</v>
      </c>
      <c r="M23" s="6">
        <v>1039</v>
      </c>
    </row>
    <row r="24" spans="1:13" s="5" customFormat="1" ht="15" customHeight="1">
      <c r="A24" s="44" t="s">
        <v>168</v>
      </c>
      <c r="B24" s="45" t="s">
        <v>152</v>
      </c>
      <c r="C24" s="46" t="s">
        <v>169</v>
      </c>
      <c r="D24" s="47" t="s">
        <v>170</v>
      </c>
      <c r="E24" s="28" t="s">
        <v>171</v>
      </c>
      <c r="F24" s="28">
        <v>9.907</v>
      </c>
      <c r="G24" s="28" t="str">
        <f t="shared" si="0"/>
        <v>100080091039465</v>
      </c>
      <c r="H24" s="29">
        <f>+VLOOKUP(G24,'[1]PRECIOS '!$D$2:$L$782,9,0)</f>
        <v>9116.2800000000007</v>
      </c>
      <c r="I24" s="32">
        <v>90314.985960000005</v>
      </c>
      <c r="K24" s="19">
        <v>465</v>
      </c>
      <c r="L24" s="19">
        <v>10008009</v>
      </c>
      <c r="M24" s="19">
        <v>1039</v>
      </c>
    </row>
    <row r="25" spans="1:13" s="5" customFormat="1" ht="15" customHeight="1">
      <c r="A25" s="44" t="s">
        <v>172</v>
      </c>
      <c r="B25" s="45" t="s">
        <v>81</v>
      </c>
      <c r="C25" s="46" t="s">
        <v>173</v>
      </c>
      <c r="D25" s="47" t="s">
        <v>113</v>
      </c>
      <c r="E25" s="28" t="s">
        <v>174</v>
      </c>
      <c r="F25" s="28">
        <v>11.593</v>
      </c>
      <c r="G25" s="28" t="str">
        <f t="shared" si="0"/>
        <v>100080091039465</v>
      </c>
      <c r="H25" s="29">
        <f>+VLOOKUP(G25,'[1]PRECIOS '!$D$2:$L$782,9,0)</f>
        <v>9116.2800000000007</v>
      </c>
      <c r="I25" s="32">
        <v>105685.03404000001</v>
      </c>
      <c r="K25" s="19">
        <v>465</v>
      </c>
      <c r="L25" s="19">
        <v>10008009</v>
      </c>
      <c r="M25" s="19">
        <v>1039</v>
      </c>
    </row>
    <row r="26" spans="1:13" s="5" customFormat="1" ht="15" customHeight="1">
      <c r="A26" s="44" t="s">
        <v>175</v>
      </c>
      <c r="B26" s="45" t="s">
        <v>144</v>
      </c>
      <c r="C26" s="46" t="s">
        <v>176</v>
      </c>
      <c r="D26" s="47" t="s">
        <v>113</v>
      </c>
      <c r="E26" s="28" t="s">
        <v>177</v>
      </c>
      <c r="F26" s="28">
        <v>10.420999999999999</v>
      </c>
      <c r="G26" s="28" t="str">
        <f t="shared" si="0"/>
        <v>100080091039465</v>
      </c>
      <c r="H26" s="29">
        <f>+VLOOKUP(G26,'[1]PRECIOS '!$D$2:$L$782,9,0)</f>
        <v>9116.2800000000007</v>
      </c>
      <c r="I26" s="32">
        <v>95000.753880000004</v>
      </c>
      <c r="K26" s="19">
        <v>465</v>
      </c>
      <c r="L26" s="19">
        <v>10008009</v>
      </c>
      <c r="M26" s="19">
        <v>1039</v>
      </c>
    </row>
    <row r="27" spans="1:13" s="5" customFormat="1" ht="15" customHeight="1">
      <c r="A27" s="44" t="s">
        <v>178</v>
      </c>
      <c r="B27" s="45" t="s">
        <v>179</v>
      </c>
      <c r="C27" s="46" t="s">
        <v>180</v>
      </c>
      <c r="D27" s="47" t="s">
        <v>141</v>
      </c>
      <c r="E27" s="28" t="s">
        <v>181</v>
      </c>
      <c r="F27" s="28">
        <v>9.2579999999999991</v>
      </c>
      <c r="G27" s="28" t="str">
        <f t="shared" si="0"/>
        <v>100080091039465</v>
      </c>
      <c r="H27" s="29">
        <f>+VLOOKUP(G27,'[1]PRECIOS '!$D$2:$L$782,7,0)</f>
        <v>9345.5300000000007</v>
      </c>
      <c r="I27" s="32">
        <v>86520.916740000001</v>
      </c>
      <c r="K27" s="6">
        <v>465</v>
      </c>
      <c r="L27" s="6">
        <v>10008009</v>
      </c>
      <c r="M27" s="6">
        <v>1039</v>
      </c>
    </row>
    <row r="28" spans="1:13" s="5" customFormat="1" ht="15" customHeight="1">
      <c r="A28" s="44" t="s">
        <v>182</v>
      </c>
      <c r="B28" s="45" t="s">
        <v>116</v>
      </c>
      <c r="C28" s="46" t="s">
        <v>183</v>
      </c>
      <c r="D28" s="47" t="s">
        <v>122</v>
      </c>
      <c r="E28" s="28" t="s">
        <v>184</v>
      </c>
      <c r="F28" s="28">
        <v>10.702</v>
      </c>
      <c r="G28" s="28" t="str">
        <f t="shared" si="0"/>
        <v>100080091039465</v>
      </c>
      <c r="H28" s="29">
        <f>+VLOOKUP(G28,'[1]PRECIOS '!$D$2:$L$782,7,0)</f>
        <v>9345.5300000000007</v>
      </c>
      <c r="I28" s="32">
        <v>100015.86206</v>
      </c>
      <c r="K28" s="19">
        <v>465</v>
      </c>
      <c r="L28" s="19">
        <v>10008009</v>
      </c>
      <c r="M28" s="19">
        <v>1039</v>
      </c>
    </row>
    <row r="29" spans="1:13" s="5" customFormat="1" ht="15" customHeight="1">
      <c r="A29" s="44" t="s">
        <v>185</v>
      </c>
      <c r="B29" s="45" t="s">
        <v>81</v>
      </c>
      <c r="C29" s="46" t="s">
        <v>186</v>
      </c>
      <c r="D29" s="47" t="s">
        <v>105</v>
      </c>
      <c r="E29" s="28" t="s">
        <v>187</v>
      </c>
      <c r="F29" s="28">
        <v>17.46</v>
      </c>
      <c r="G29" s="28" t="str">
        <f t="shared" si="0"/>
        <v>100080091039465</v>
      </c>
      <c r="H29" s="29">
        <f>+VLOOKUP(G29,'[1]PRECIOS '!$D$2:$L$782,9,0)</f>
        <v>9116.2800000000007</v>
      </c>
      <c r="I29" s="32">
        <v>159170.24880000003</v>
      </c>
      <c r="K29" s="19">
        <v>465</v>
      </c>
      <c r="L29" s="19">
        <v>10008009</v>
      </c>
      <c r="M29" s="19">
        <v>1039</v>
      </c>
    </row>
    <row r="30" spans="1:13" s="5" customFormat="1" ht="15" customHeight="1">
      <c r="A30" s="44" t="s">
        <v>188</v>
      </c>
      <c r="B30" s="45" t="s">
        <v>144</v>
      </c>
      <c r="C30" s="46" t="s">
        <v>189</v>
      </c>
      <c r="D30" s="47" t="s">
        <v>170</v>
      </c>
      <c r="E30" s="28" t="s">
        <v>190</v>
      </c>
      <c r="F30" s="28">
        <v>11.365</v>
      </c>
      <c r="G30" s="28" t="str">
        <f t="shared" si="0"/>
        <v>100080091039465</v>
      </c>
      <c r="H30" s="29">
        <f>+VLOOKUP(G30,'[1]PRECIOS '!$D$2:$L$782,9,0)</f>
        <v>9116.2800000000007</v>
      </c>
      <c r="I30" s="32">
        <v>103606.52220000001</v>
      </c>
      <c r="K30" s="19">
        <v>465</v>
      </c>
      <c r="L30" s="19">
        <v>10008009</v>
      </c>
      <c r="M30" s="19">
        <v>1039</v>
      </c>
    </row>
    <row r="31" spans="1:13" s="5" customFormat="1" ht="15" customHeight="1">
      <c r="A31" s="48" t="s">
        <v>191</v>
      </c>
      <c r="B31" s="49" t="s">
        <v>179</v>
      </c>
      <c r="C31" s="50" t="s">
        <v>192</v>
      </c>
      <c r="D31" s="51" t="s">
        <v>149</v>
      </c>
      <c r="E31" s="30" t="s">
        <v>193</v>
      </c>
      <c r="F31" s="30">
        <v>7.923</v>
      </c>
      <c r="G31" s="30" t="str">
        <f t="shared" si="0"/>
        <v>100080091069465</v>
      </c>
      <c r="H31" s="31">
        <f>+VLOOKUP(G31,'[1]PRECIOS '!$D$2:$L$782,7,0)</f>
        <v>9345.5300000000007</v>
      </c>
      <c r="I31" s="33">
        <v>74044.634190000012</v>
      </c>
      <c r="K31" s="20">
        <v>465</v>
      </c>
      <c r="L31" s="20">
        <v>10008009</v>
      </c>
      <c r="M31" s="20">
        <v>1069</v>
      </c>
    </row>
    <row r="32" spans="1:13" s="5" customFormat="1" ht="15" customHeight="1">
      <c r="A32" s="44" t="s">
        <v>194</v>
      </c>
      <c r="B32" s="45" t="s">
        <v>90</v>
      </c>
      <c r="C32" s="46" t="s">
        <v>125</v>
      </c>
      <c r="D32" s="47" t="s">
        <v>100</v>
      </c>
      <c r="E32" s="28" t="s">
        <v>195</v>
      </c>
      <c r="F32" s="28">
        <v>9.84</v>
      </c>
      <c r="G32" s="28" t="str">
        <f t="shared" si="0"/>
        <v>100080091069465</v>
      </c>
      <c r="H32" s="29">
        <f>+VLOOKUP(G32,'[1]PRECIOS '!$D$2:$L$782,9,0)</f>
        <v>9116.2800000000007</v>
      </c>
      <c r="I32" s="32">
        <v>89704.195200000002</v>
      </c>
      <c r="K32" s="19">
        <v>465</v>
      </c>
      <c r="L32" s="19">
        <v>10008009</v>
      </c>
      <c r="M32" s="19">
        <v>1069</v>
      </c>
    </row>
    <row r="33" spans="1:13" s="5" customFormat="1" ht="15" customHeight="1">
      <c r="A33" s="44" t="s">
        <v>196</v>
      </c>
      <c r="B33" s="45" t="s">
        <v>95</v>
      </c>
      <c r="C33" s="46" t="s">
        <v>197</v>
      </c>
      <c r="D33" s="47" t="s">
        <v>126</v>
      </c>
      <c r="E33" s="28" t="s">
        <v>198</v>
      </c>
      <c r="F33" s="28">
        <v>6.5270000000000001</v>
      </c>
      <c r="G33" s="28" t="str">
        <f t="shared" si="0"/>
        <v>100080091069465</v>
      </c>
      <c r="H33" s="29">
        <f>+VLOOKUP(G33,'[1]PRECIOS '!$D$2:$L$782,7,0)</f>
        <v>9345.5300000000007</v>
      </c>
      <c r="I33" s="32">
        <v>60998.274310000008</v>
      </c>
      <c r="K33" s="19">
        <v>465</v>
      </c>
      <c r="L33" s="19">
        <v>10008009</v>
      </c>
      <c r="M33" s="19">
        <v>1069</v>
      </c>
    </row>
    <row r="34" spans="1:13" s="5" customFormat="1" ht="15" customHeight="1">
      <c r="A34" s="44" t="s">
        <v>199</v>
      </c>
      <c r="B34" s="45" t="s">
        <v>200</v>
      </c>
      <c r="C34" s="46" t="s">
        <v>201</v>
      </c>
      <c r="D34" s="47" t="s">
        <v>126</v>
      </c>
      <c r="E34" s="28" t="s">
        <v>202</v>
      </c>
      <c r="F34" s="28">
        <v>8.5299999999999994</v>
      </c>
      <c r="G34" s="28" t="str">
        <f t="shared" si="0"/>
        <v>100080091069465</v>
      </c>
      <c r="H34" s="29">
        <f>+VLOOKUP(G34,'[1]PRECIOS '!$D$2:$L$782,7,0)</f>
        <v>9345.5300000000007</v>
      </c>
      <c r="I34" s="32">
        <v>79717.370899999994</v>
      </c>
      <c r="K34" s="19">
        <v>465</v>
      </c>
      <c r="L34" s="19">
        <v>10008009</v>
      </c>
      <c r="M34" s="19">
        <v>1069</v>
      </c>
    </row>
    <row r="35" spans="1:13" s="5" customFormat="1" ht="15" customHeight="1">
      <c r="A35" s="44" t="s">
        <v>203</v>
      </c>
      <c r="B35" s="45" t="s">
        <v>95</v>
      </c>
      <c r="C35" s="46" t="s">
        <v>204</v>
      </c>
      <c r="D35" s="47" t="s">
        <v>170</v>
      </c>
      <c r="E35" s="28" t="s">
        <v>205</v>
      </c>
      <c r="F35" s="28">
        <v>7.7770000000000001</v>
      </c>
      <c r="G35" s="28" t="str">
        <f t="shared" si="0"/>
        <v>100080091039465</v>
      </c>
      <c r="H35" s="29">
        <f>+VLOOKUP(G35,'[1]PRECIOS '!$D$2:$L$782,9,0)</f>
        <v>9116.2800000000007</v>
      </c>
      <c r="I35" s="32">
        <v>70897.309560000009</v>
      </c>
      <c r="K35" s="19">
        <v>465</v>
      </c>
      <c r="L35" s="19">
        <v>10008009</v>
      </c>
      <c r="M35" s="19">
        <v>1039</v>
      </c>
    </row>
    <row r="36" spans="1:13" s="5" customFormat="1" ht="15" customHeight="1">
      <c r="A36" s="44" t="s">
        <v>206</v>
      </c>
      <c r="B36" s="45" t="s">
        <v>179</v>
      </c>
      <c r="C36" s="46" t="s">
        <v>207</v>
      </c>
      <c r="D36" s="47" t="s">
        <v>83</v>
      </c>
      <c r="E36" s="28" t="s">
        <v>208</v>
      </c>
      <c r="F36" s="28">
        <v>10.849</v>
      </c>
      <c r="G36" s="28" t="str">
        <f t="shared" si="0"/>
        <v>100080091039465</v>
      </c>
      <c r="H36" s="29">
        <f>+VLOOKUP(G36,'[1]PRECIOS '!$D$2:$L$782,9,0)</f>
        <v>9116.2800000000007</v>
      </c>
      <c r="I36" s="32">
        <v>98902.521720000004</v>
      </c>
      <c r="K36" s="19">
        <v>465</v>
      </c>
      <c r="L36" s="19">
        <v>10008009</v>
      </c>
      <c r="M36" s="19">
        <v>1039</v>
      </c>
    </row>
    <row r="37" spans="1:13" s="5" customFormat="1" ht="15" customHeight="1">
      <c r="A37" s="44" t="s">
        <v>209</v>
      </c>
      <c r="B37" s="45" t="s">
        <v>210</v>
      </c>
      <c r="C37" s="46" t="s">
        <v>211</v>
      </c>
      <c r="D37" s="47" t="s">
        <v>105</v>
      </c>
      <c r="E37" s="28" t="s">
        <v>212</v>
      </c>
      <c r="F37" s="28">
        <v>17.658999999999999</v>
      </c>
      <c r="G37" s="28" t="str">
        <f t="shared" si="0"/>
        <v>100080091039465</v>
      </c>
      <c r="H37" s="29">
        <f>+VLOOKUP(G37,'[1]PRECIOS '!$D$2:$L$782,9,0)</f>
        <v>9116.2800000000007</v>
      </c>
      <c r="I37" s="32">
        <v>160984.38852000001</v>
      </c>
      <c r="K37" s="19">
        <v>465</v>
      </c>
      <c r="L37" s="19">
        <v>10008009</v>
      </c>
      <c r="M37" s="19">
        <v>1039</v>
      </c>
    </row>
    <row r="38" spans="1:13" s="5" customFormat="1" ht="15" customHeight="1">
      <c r="A38" s="44" t="s">
        <v>213</v>
      </c>
      <c r="B38" s="45" t="s">
        <v>108</v>
      </c>
      <c r="C38" s="46" t="s">
        <v>214</v>
      </c>
      <c r="D38" s="47" t="s">
        <v>170</v>
      </c>
      <c r="E38" s="28" t="s">
        <v>215</v>
      </c>
      <c r="F38" s="28">
        <v>12.476000000000001</v>
      </c>
      <c r="G38" s="28" t="str">
        <f t="shared" si="0"/>
        <v>100080091039465</v>
      </c>
      <c r="H38" s="29">
        <f>+VLOOKUP(G38,'[1]PRECIOS '!$D$2:$L$782,9,0)</f>
        <v>9116.2800000000007</v>
      </c>
      <c r="I38" s="32">
        <v>113734.70928000001</v>
      </c>
      <c r="K38" s="19">
        <v>465</v>
      </c>
      <c r="L38" s="19">
        <v>10008009</v>
      </c>
      <c r="M38" s="19">
        <v>1039</v>
      </c>
    </row>
    <row r="39" spans="1:13" s="5" customFormat="1" ht="15" customHeight="1">
      <c r="A39" s="44" t="s">
        <v>216</v>
      </c>
      <c r="B39" s="45" t="s">
        <v>116</v>
      </c>
      <c r="C39" s="46" t="s">
        <v>217</v>
      </c>
      <c r="D39" s="47" t="s">
        <v>218</v>
      </c>
      <c r="E39" s="28" t="s">
        <v>219</v>
      </c>
      <c r="F39" s="28">
        <v>8.2759999999999998</v>
      </c>
      <c r="G39" s="28" t="str">
        <f t="shared" si="0"/>
        <v>100080091039465</v>
      </c>
      <c r="H39" s="29">
        <f>+VLOOKUP(G39,'[1]PRECIOS '!$D$2:$L$782,7,0)</f>
        <v>9345.5300000000007</v>
      </c>
      <c r="I39" s="32">
        <v>77343.606280000007</v>
      </c>
      <c r="K39" s="19">
        <v>465</v>
      </c>
      <c r="L39" s="19">
        <v>10008009</v>
      </c>
      <c r="M39" s="19">
        <v>1039</v>
      </c>
    </row>
    <row r="40" spans="1:13" s="5" customFormat="1" ht="15" customHeight="1">
      <c r="A40" s="44" t="s">
        <v>220</v>
      </c>
      <c r="B40" s="45" t="s">
        <v>152</v>
      </c>
      <c r="C40" s="46" t="s">
        <v>221</v>
      </c>
      <c r="D40" s="47" t="s">
        <v>126</v>
      </c>
      <c r="E40" s="28" t="s">
        <v>222</v>
      </c>
      <c r="F40" s="28">
        <v>8.6199999999999992</v>
      </c>
      <c r="G40" s="28" t="str">
        <f t="shared" si="0"/>
        <v>100080091039465</v>
      </c>
      <c r="H40" s="29">
        <f>+VLOOKUP(G40,'[1]PRECIOS '!$D$2:$L$782,7,0)</f>
        <v>9345.5300000000007</v>
      </c>
      <c r="I40" s="32">
        <v>80558.468599999993</v>
      </c>
      <c r="K40" s="19">
        <v>465</v>
      </c>
      <c r="L40" s="19">
        <v>10008009</v>
      </c>
      <c r="M40" s="19">
        <v>1039</v>
      </c>
    </row>
    <row r="41" spans="1:13" s="5" customFormat="1" ht="15" customHeight="1">
      <c r="A41" s="44" t="s">
        <v>223</v>
      </c>
      <c r="B41" s="45" t="s">
        <v>144</v>
      </c>
      <c r="C41" s="46" t="s">
        <v>224</v>
      </c>
      <c r="D41" s="47" t="s">
        <v>218</v>
      </c>
      <c r="E41" s="28" t="s">
        <v>225</v>
      </c>
      <c r="F41" s="28">
        <v>9.5129999999999999</v>
      </c>
      <c r="G41" s="28" t="str">
        <f t="shared" si="0"/>
        <v>100080091039465</v>
      </c>
      <c r="H41" s="29">
        <f>+VLOOKUP(G41,'[1]PRECIOS '!$D$2:$L$782,7,0)</f>
        <v>9345.5300000000007</v>
      </c>
      <c r="I41" s="32">
        <v>88904.026890000008</v>
      </c>
      <c r="K41" s="19">
        <v>465</v>
      </c>
      <c r="L41" s="19">
        <v>10008009</v>
      </c>
      <c r="M41" s="19">
        <v>1039</v>
      </c>
    </row>
    <row r="42" spans="1:13" s="5" customFormat="1" ht="15" customHeight="1">
      <c r="A42" s="44" t="s">
        <v>226</v>
      </c>
      <c r="B42" s="45" t="s">
        <v>200</v>
      </c>
      <c r="C42" s="46" t="s">
        <v>227</v>
      </c>
      <c r="D42" s="47" t="s">
        <v>100</v>
      </c>
      <c r="E42" s="28" t="s">
        <v>228</v>
      </c>
      <c r="F42" s="28">
        <v>11.27</v>
      </c>
      <c r="G42" s="28" t="str">
        <f t="shared" si="0"/>
        <v>100080091039465</v>
      </c>
      <c r="H42" s="29">
        <f>+VLOOKUP(G42,'[1]PRECIOS '!$D$2:$L$782,9,0)</f>
        <v>9116.2800000000007</v>
      </c>
      <c r="I42" s="32">
        <v>102740.47560000001</v>
      </c>
      <c r="K42" s="19">
        <v>465</v>
      </c>
      <c r="L42" s="19">
        <v>10008009</v>
      </c>
      <c r="M42" s="19">
        <v>1039</v>
      </c>
    </row>
    <row r="43" spans="1:13" s="5" customFormat="1" ht="15" customHeight="1">
      <c r="A43" s="44" t="s">
        <v>229</v>
      </c>
      <c r="B43" s="45" t="s">
        <v>144</v>
      </c>
      <c r="C43" s="46" t="s">
        <v>230</v>
      </c>
      <c r="D43" s="47" t="s">
        <v>126</v>
      </c>
      <c r="E43" s="28" t="s">
        <v>231</v>
      </c>
      <c r="F43" s="28">
        <v>10.324</v>
      </c>
      <c r="G43" s="28" t="str">
        <f t="shared" si="0"/>
        <v>100080091069465</v>
      </c>
      <c r="H43" s="29">
        <f>+VLOOKUP(G43,'[1]PRECIOS '!$D$2:$L$782,7,0)</f>
        <v>9345.5300000000007</v>
      </c>
      <c r="I43" s="32">
        <v>96483.25172</v>
      </c>
      <c r="K43" s="19">
        <v>465</v>
      </c>
      <c r="L43" s="19">
        <v>10008009</v>
      </c>
      <c r="M43" s="19">
        <v>1069</v>
      </c>
    </row>
    <row r="44" spans="1:13" s="5" customFormat="1" ht="15" customHeight="1">
      <c r="A44" s="44" t="s">
        <v>232</v>
      </c>
      <c r="B44" s="45" t="s">
        <v>179</v>
      </c>
      <c r="C44" s="46" t="s">
        <v>233</v>
      </c>
      <c r="D44" s="47" t="s">
        <v>126</v>
      </c>
      <c r="E44" s="28" t="s">
        <v>234</v>
      </c>
      <c r="F44" s="28">
        <v>7.43</v>
      </c>
      <c r="G44" s="28" t="str">
        <f t="shared" si="0"/>
        <v>100080091069465</v>
      </c>
      <c r="H44" s="29">
        <f>+VLOOKUP(G44,'[1]PRECIOS '!$D$2:$L$782,7,0)</f>
        <v>9345.5300000000007</v>
      </c>
      <c r="I44" s="32">
        <v>69437.287899999996</v>
      </c>
      <c r="K44" s="19">
        <v>465</v>
      </c>
      <c r="L44" s="19">
        <v>10008009</v>
      </c>
      <c r="M44" s="19">
        <v>1069</v>
      </c>
    </row>
    <row r="45" spans="1:13" s="5" customFormat="1" ht="15" customHeight="1">
      <c r="A45" s="48" t="s">
        <v>235</v>
      </c>
      <c r="B45" s="49" t="s">
        <v>200</v>
      </c>
      <c r="C45" s="50" t="s">
        <v>236</v>
      </c>
      <c r="D45" s="51" t="s">
        <v>149</v>
      </c>
      <c r="E45" s="30" t="s">
        <v>237</v>
      </c>
      <c r="F45" s="30">
        <v>8.0730000000000004</v>
      </c>
      <c r="G45" s="30" t="str">
        <f t="shared" si="0"/>
        <v>100080091069465</v>
      </c>
      <c r="H45" s="31">
        <f>+VLOOKUP(G45,'[1]PRECIOS '!$D$2:$L$782,7,0)</f>
        <v>9345.5300000000007</v>
      </c>
      <c r="I45" s="33">
        <v>75446.463690000004</v>
      </c>
      <c r="K45" s="20">
        <v>465</v>
      </c>
      <c r="L45" s="20">
        <v>10008009</v>
      </c>
      <c r="M45" s="20">
        <v>1069</v>
      </c>
    </row>
    <row r="46" spans="1:13" s="5" customFormat="1" ht="15" customHeight="1" thickBot="1">
      <c r="A46" s="52" t="s">
        <v>238</v>
      </c>
      <c r="B46" s="53" t="s">
        <v>210</v>
      </c>
      <c r="C46" s="54" t="s">
        <v>239</v>
      </c>
      <c r="D46" s="55" t="s">
        <v>126</v>
      </c>
      <c r="E46" s="34" t="s">
        <v>240</v>
      </c>
      <c r="F46" s="34">
        <v>6.5759999999999996</v>
      </c>
      <c r="G46" s="34" t="str">
        <f t="shared" si="0"/>
        <v>100080091069</v>
      </c>
      <c r="H46" s="35">
        <v>9345.5300000000007</v>
      </c>
      <c r="I46" s="36">
        <v>61456.205280000002</v>
      </c>
      <c r="K46" s="19">
        <v>465</v>
      </c>
      <c r="L46" s="19">
        <v>10008009</v>
      </c>
      <c r="M46" s="19">
        <v>1069</v>
      </c>
    </row>
    <row r="47" spans="1:13" hidden="1">
      <c r="D47" s="56"/>
      <c r="K47" s="57"/>
      <c r="L47" s="56"/>
      <c r="M47" s="56"/>
    </row>
    <row r="48" spans="1:13" ht="17.25">
      <c r="D48" s="56"/>
      <c r="I48" s="27">
        <f>SUM(I2:I47)</f>
        <v>4400051.7609000001</v>
      </c>
      <c r="K48" s="57"/>
      <c r="L48" s="56"/>
      <c r="M48" s="56"/>
    </row>
  </sheetData>
  <autoFilter ref="A1:I46" xr:uid="{00000000-0009-0000-0000-000001000000}"/>
  <phoneticPr fontId="3" type="noConversion"/>
  <conditionalFormatting sqref="A47:A1048576 A1:A32">
    <cfRule type="duplicateValues" dxfId="1" priority="2"/>
  </conditionalFormatting>
  <conditionalFormatting sqref="A33:A46">
    <cfRule type="duplicateValues" dxfId="0" priority="1"/>
  </conditionalFormatting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C40"/>
  <sheetViews>
    <sheetView workbookViewId="0">
      <selection sqref="A1:C40"/>
    </sheetView>
  </sheetViews>
  <sheetFormatPr defaultColWidth="11.42578125" defaultRowHeight="12.75"/>
  <cols>
    <col min="1" max="1" width="6.28515625" bestFit="1" customWidth="1"/>
    <col min="2" max="2" width="3" bestFit="1" customWidth="1"/>
    <col min="3" max="3" width="28.28515625" bestFit="1" customWidth="1"/>
  </cols>
  <sheetData>
    <row r="1" spans="1:3">
      <c r="A1" s="15" t="s">
        <v>78</v>
      </c>
      <c r="B1" s="15" t="s">
        <v>241</v>
      </c>
      <c r="C1" s="15" t="s">
        <v>242</v>
      </c>
    </row>
    <row r="2" spans="1:3">
      <c r="A2" s="16">
        <v>999</v>
      </c>
      <c r="B2" s="16" t="s">
        <v>243</v>
      </c>
      <c r="C2" s="16" t="s">
        <v>244</v>
      </c>
    </row>
    <row r="3" spans="1:3">
      <c r="A3" s="16">
        <v>1001</v>
      </c>
      <c r="B3" s="16" t="s">
        <v>243</v>
      </c>
      <c r="C3" s="16" t="s">
        <v>245</v>
      </c>
    </row>
    <row r="4" spans="1:3">
      <c r="A4" s="16">
        <v>1011</v>
      </c>
      <c r="B4" s="16" t="s">
        <v>243</v>
      </c>
      <c r="C4" s="16" t="s">
        <v>246</v>
      </c>
    </row>
    <row r="5" spans="1:3">
      <c r="A5" s="16">
        <v>1036</v>
      </c>
      <c r="B5" s="16" t="s">
        <v>243</v>
      </c>
      <c r="C5" s="16" t="s">
        <v>247</v>
      </c>
    </row>
    <row r="6" spans="1:3">
      <c r="A6" s="16">
        <v>1076</v>
      </c>
      <c r="B6" s="16" t="s">
        <v>243</v>
      </c>
      <c r="C6" s="16" t="s">
        <v>248</v>
      </c>
    </row>
    <row r="7" spans="1:3">
      <c r="A7" s="16">
        <v>1605</v>
      </c>
      <c r="B7" s="16" t="s">
        <v>243</v>
      </c>
      <c r="C7" s="16" t="s">
        <v>249</v>
      </c>
    </row>
    <row r="8" spans="1:3">
      <c r="A8" s="16">
        <v>1642</v>
      </c>
      <c r="B8" s="16" t="s">
        <v>243</v>
      </c>
      <c r="C8" s="16" t="s">
        <v>250</v>
      </c>
    </row>
    <row r="9" spans="1:3">
      <c r="A9" s="16">
        <v>1680</v>
      </c>
      <c r="B9" s="16" t="s">
        <v>243</v>
      </c>
      <c r="C9" s="16" t="s">
        <v>251</v>
      </c>
    </row>
    <row r="10" spans="1:3">
      <c r="A10" s="16">
        <v>1685</v>
      </c>
      <c r="B10" s="16" t="s">
        <v>243</v>
      </c>
      <c r="C10" s="16" t="s">
        <v>252</v>
      </c>
    </row>
    <row r="11" spans="1:3">
      <c r="A11" s="16">
        <v>1745</v>
      </c>
      <c r="B11" s="16" t="s">
        <v>243</v>
      </c>
      <c r="C11" s="16" t="s">
        <v>253</v>
      </c>
    </row>
    <row r="12" spans="1:3">
      <c r="A12" s="16">
        <v>1774</v>
      </c>
      <c r="B12" s="16" t="s">
        <v>243</v>
      </c>
      <c r="C12" s="16" t="s">
        <v>254</v>
      </c>
    </row>
    <row r="13" spans="1:3">
      <c r="A13" s="16">
        <v>1789</v>
      </c>
      <c r="B13" s="16" t="s">
        <v>243</v>
      </c>
      <c r="C13" s="16" t="s">
        <v>255</v>
      </c>
    </row>
    <row r="14" spans="1:3">
      <c r="A14" s="16">
        <v>1993</v>
      </c>
      <c r="B14" s="16" t="s">
        <v>243</v>
      </c>
      <c r="C14" s="16" t="s">
        <v>256</v>
      </c>
    </row>
    <row r="15" spans="1:3">
      <c r="A15" s="16">
        <v>2084</v>
      </c>
      <c r="B15" s="16" t="s">
        <v>243</v>
      </c>
      <c r="C15" s="16" t="s">
        <v>257</v>
      </c>
    </row>
    <row r="16" spans="1:3">
      <c r="A16" s="16">
        <v>2150</v>
      </c>
      <c r="B16" s="16" t="s">
        <v>243</v>
      </c>
      <c r="C16" s="16" t="s">
        <v>258</v>
      </c>
    </row>
    <row r="17" spans="1:3">
      <c r="A17" s="16">
        <v>2181</v>
      </c>
      <c r="B17" s="16" t="s">
        <v>243</v>
      </c>
      <c r="C17" s="16" t="s">
        <v>259</v>
      </c>
    </row>
    <row r="18" spans="1:3">
      <c r="A18" s="16">
        <v>2205</v>
      </c>
      <c r="B18" s="16" t="s">
        <v>243</v>
      </c>
      <c r="C18" s="16" t="s">
        <v>260</v>
      </c>
    </row>
    <row r="19" spans="1:3">
      <c r="A19" s="16">
        <v>2212</v>
      </c>
      <c r="B19" s="16" t="s">
        <v>243</v>
      </c>
      <c r="C19" s="16" t="s">
        <v>261</v>
      </c>
    </row>
    <row r="20" spans="1:3">
      <c r="A20" s="16">
        <v>2220</v>
      </c>
      <c r="B20" s="16" t="s">
        <v>243</v>
      </c>
      <c r="C20" s="16" t="s">
        <v>262</v>
      </c>
    </row>
    <row r="21" spans="1:3">
      <c r="A21" s="16">
        <v>2250</v>
      </c>
      <c r="B21" s="16" t="s">
        <v>243</v>
      </c>
      <c r="C21" s="16" t="s">
        <v>263</v>
      </c>
    </row>
    <row r="22" spans="1:3">
      <c r="A22" s="16">
        <v>2295</v>
      </c>
      <c r="B22" s="16" t="s">
        <v>243</v>
      </c>
      <c r="C22" s="16" t="s">
        <v>264</v>
      </c>
    </row>
    <row r="23" spans="1:3">
      <c r="A23" s="16">
        <v>2314</v>
      </c>
      <c r="B23" s="16" t="s">
        <v>243</v>
      </c>
      <c r="C23" s="16" t="s">
        <v>265</v>
      </c>
    </row>
    <row r="24" spans="1:3">
      <c r="A24" s="16">
        <v>2332</v>
      </c>
      <c r="B24" s="16" t="s">
        <v>243</v>
      </c>
      <c r="C24" s="16" t="s">
        <v>266</v>
      </c>
    </row>
    <row r="25" spans="1:3">
      <c r="A25" s="16">
        <v>2377</v>
      </c>
      <c r="B25" s="16" t="s">
        <v>243</v>
      </c>
      <c r="C25" s="16" t="s">
        <v>267</v>
      </c>
    </row>
    <row r="26" spans="1:3">
      <c r="A26" s="16">
        <v>2384</v>
      </c>
      <c r="B26" s="16" t="s">
        <v>243</v>
      </c>
      <c r="C26" s="16" t="s">
        <v>268</v>
      </c>
    </row>
    <row r="27" spans="1:3">
      <c r="A27" s="16">
        <v>2385</v>
      </c>
      <c r="B27" s="16" t="s">
        <v>243</v>
      </c>
      <c r="C27" s="16" t="s">
        <v>269</v>
      </c>
    </row>
    <row r="28" spans="1:3">
      <c r="A28" s="16">
        <v>2388</v>
      </c>
      <c r="B28" s="16" t="s">
        <v>243</v>
      </c>
      <c r="C28" s="16" t="s">
        <v>270</v>
      </c>
    </row>
    <row r="29" spans="1:3">
      <c r="A29" s="16">
        <v>2519</v>
      </c>
      <c r="B29" s="16" t="s">
        <v>243</v>
      </c>
      <c r="C29" s="16" t="s">
        <v>271</v>
      </c>
    </row>
    <row r="30" spans="1:3">
      <c r="A30" s="16">
        <v>2520</v>
      </c>
      <c r="B30" s="16" t="s">
        <v>243</v>
      </c>
      <c r="C30" s="16" t="s">
        <v>272</v>
      </c>
    </row>
    <row r="31" spans="1:3">
      <c r="A31" s="16">
        <v>2560</v>
      </c>
      <c r="B31" s="16" t="s">
        <v>243</v>
      </c>
      <c r="C31" s="16" t="s">
        <v>273</v>
      </c>
    </row>
    <row r="32" spans="1:3">
      <c r="A32" s="16">
        <v>2563</v>
      </c>
      <c r="B32" s="16" t="s">
        <v>243</v>
      </c>
      <c r="C32" s="16" t="s">
        <v>274</v>
      </c>
    </row>
    <row r="33" spans="1:3">
      <c r="A33" s="16">
        <v>2979</v>
      </c>
      <c r="B33" s="16" t="s">
        <v>243</v>
      </c>
      <c r="C33" s="16" t="s">
        <v>275</v>
      </c>
    </row>
    <row r="34" spans="1:3">
      <c r="A34" s="16">
        <v>3024</v>
      </c>
      <c r="B34" s="16" t="s">
        <v>243</v>
      </c>
      <c r="C34" s="16" t="s">
        <v>276</v>
      </c>
    </row>
    <row r="35" spans="1:3">
      <c r="A35" s="16">
        <v>3083</v>
      </c>
      <c r="B35" s="16" t="s">
        <v>243</v>
      </c>
      <c r="C35" s="16" t="s">
        <v>277</v>
      </c>
    </row>
    <row r="36" spans="1:3">
      <c r="A36" s="16">
        <v>3197</v>
      </c>
      <c r="B36" s="16" t="s">
        <v>243</v>
      </c>
      <c r="C36" s="16" t="s">
        <v>278</v>
      </c>
    </row>
    <row r="37" spans="1:3">
      <c r="A37" s="16">
        <v>3307</v>
      </c>
      <c r="B37" s="16" t="s">
        <v>243</v>
      </c>
      <c r="C37" s="16" t="s">
        <v>279</v>
      </c>
    </row>
    <row r="38" spans="1:3">
      <c r="A38" s="16">
        <v>3409</v>
      </c>
      <c r="B38" s="16" t="s">
        <v>243</v>
      </c>
      <c r="C38" s="16" t="s">
        <v>280</v>
      </c>
    </row>
    <row r="39" spans="1:3">
      <c r="A39" s="16">
        <v>3412</v>
      </c>
      <c r="B39" s="16" t="s">
        <v>243</v>
      </c>
      <c r="C39" s="16" t="s">
        <v>281</v>
      </c>
    </row>
    <row r="40" spans="1:3">
      <c r="A40" s="16">
        <v>3424</v>
      </c>
      <c r="B40" s="16" t="s">
        <v>243</v>
      </c>
      <c r="C40" s="16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Informe Movilidad Corporativa</dc:title>
  <dc:subject/>
  <dc:creator>Alexander Gutierrez</dc:creator>
  <cp:keywords/>
  <dc:description>Plantilla para envío de informes del área de Movilidad Corporativa</dc:description>
  <cp:lastModifiedBy>Maria Nayibe Caicedo Medina</cp:lastModifiedBy>
  <cp:revision/>
  <dcterms:created xsi:type="dcterms:W3CDTF">2009-08-18T14:05:14Z</dcterms:created>
  <dcterms:modified xsi:type="dcterms:W3CDTF">2022-10-20T16:13:13Z</dcterms:modified>
  <cp:category/>
  <cp:contentStatus/>
</cp:coreProperties>
</file>